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C08E7E59-E935-4F9F-8660-8D5F20CFD417}" xr6:coauthVersionLast="47" xr6:coauthVersionMax="47" xr10:uidLastSave="{00000000-0000-0000-0000-000000000000}"/>
  <bookViews>
    <workbookView xWindow="-108" yWindow="-108" windowWidth="23256" windowHeight="12456" tabRatio="966" firstSheet="13" activeTab="19" xr2:uid="{00000000-000D-0000-FFFF-FFFF00000000}"/>
  </bookViews>
  <sheets>
    <sheet name="Navodila za izpolnjevanje" sheetId="116" r:id="rId1"/>
    <sheet name="1.Mleko in mlečni izdelki" sheetId="163" r:id="rId2"/>
    <sheet name="2.Mleko v vedru" sheetId="164" r:id="rId3"/>
    <sheet name="3.Eko mleko in mlečni izdelki" sheetId="165" r:id="rId4"/>
    <sheet name="4.Meso in mesni izdelki" sheetId="166" r:id="rId5"/>
    <sheet name="5.Eko meso in mesni izdelki" sheetId="167" r:id="rId6"/>
    <sheet name="6.Perut.meso in perut.izdelki" sheetId="168" r:id="rId7"/>
    <sheet name="7.Kruh,pekovski in fini izd." sheetId="169" r:id="rId8"/>
    <sheet name="8.Eko in bio kruh" sheetId="171" r:id="rId9"/>
    <sheet name="9.Kruh dopeka" sheetId="170" r:id="rId10"/>
    <sheet name="10.Testenine,zakuhe,testo" sheetId="172" r:id="rId11"/>
    <sheet name="11.Moke in mlevski izdelki" sheetId="173" r:id="rId12"/>
    <sheet name="12.Eko moke in eko mlevski izd." sheetId="174" r:id="rId13"/>
    <sheet name="13.Konzervirana sadje in zel." sheetId="175" r:id="rId14"/>
    <sheet name="14.Zamrznjena sadje in zel." sheetId="176" r:id="rId15"/>
    <sheet name="15.Ribe" sheetId="177" r:id="rId16"/>
    <sheet name="16.Zamrznjeni izdelki" sheetId="178" r:id="rId17"/>
    <sheet name="17.Sladoled" sheetId="179" r:id="rId18"/>
    <sheet name="18.Sveža zelenjava,stročnice" sheetId="158" r:id="rId19"/>
    <sheet name="19.Sveže in suho sadje,oreščki" sheetId="161" r:id="rId20"/>
    <sheet name="20.Eko sadje in zelenjava" sheetId="162" r:id="rId21"/>
    <sheet name="21.Brezalkoholne pijače" sheetId="180" r:id="rId22"/>
    <sheet name="22.Alkoholne pijače" sheetId="181" r:id="rId23"/>
    <sheet name="23.Jajca" sheetId="182" r:id="rId24"/>
    <sheet name="24.Eko jajca" sheetId="183" r:id="rId25"/>
    <sheet name="25.Dietni izdelki" sheetId="184" r:id="rId26"/>
    <sheet name="26.Splošno prehrambeno blago" sheetId="185" r:id="rId27"/>
    <sheet name="27.Juhe,omake,dodatki,začimbe" sheetId="186" r:id="rId28"/>
    <sheet name="28.Olja, majoneze" sheetId="187" r:id="rId29"/>
  </sheets>
  <definedNames>
    <definedName name="a">#REF!</definedName>
    <definedName name="_xlnm.Print_Titles" localSheetId="1">'1.Mleko in mlečni izdelki'!$1:$2</definedName>
    <definedName name="_xlnm.Print_Titles" localSheetId="10">'10.Testenine,zakuhe,testo'!$1:$2</definedName>
    <definedName name="_xlnm.Print_Titles" localSheetId="11">'11.Moke in mlevski izdelki'!$1:$2</definedName>
    <definedName name="_xlnm.Print_Titles" localSheetId="12">'12.Eko moke in eko mlevski izd.'!$1:$2</definedName>
    <definedName name="_xlnm.Print_Titles" localSheetId="13">'13.Konzervirana sadje in zel.'!$1:$2</definedName>
    <definedName name="_xlnm.Print_Titles" localSheetId="14">'14.Zamrznjena sadje in zel.'!$1:$2</definedName>
    <definedName name="_xlnm.Print_Titles" localSheetId="15">'15.Ribe'!$1:$2</definedName>
    <definedName name="_xlnm.Print_Titles" localSheetId="16">'16.Zamrznjeni izdelki'!$1:$2</definedName>
    <definedName name="_xlnm.Print_Titles" localSheetId="17">'17.Sladoled'!$1:$2</definedName>
    <definedName name="_xlnm.Print_Titles" localSheetId="18">'18.Sveža zelenjava,stročnice'!$1:$2</definedName>
    <definedName name="_xlnm.Print_Titles" localSheetId="19">'19.Sveže in suho sadje,oreščki'!$1:$2</definedName>
    <definedName name="_xlnm.Print_Titles" localSheetId="2">'2.Mleko v vedru'!$1:$2</definedName>
    <definedName name="_xlnm.Print_Titles" localSheetId="20">'20.Eko sadje in zelenjava'!$1:$2</definedName>
    <definedName name="_xlnm.Print_Titles" localSheetId="21">'21.Brezalkoholne pijače'!$1:$2</definedName>
    <definedName name="_xlnm.Print_Titles" localSheetId="22">'22.Alkoholne pijače'!$1:$2</definedName>
    <definedName name="_xlnm.Print_Titles" localSheetId="23">'23.Jajca'!$1:$2</definedName>
    <definedName name="_xlnm.Print_Titles" localSheetId="24">'24.Eko jajca'!$1:$2</definedName>
    <definedName name="_xlnm.Print_Titles" localSheetId="25">'25.Dietni izdelki'!$1:$2</definedName>
    <definedName name="_xlnm.Print_Titles" localSheetId="26">'26.Splošno prehrambeno blago'!$1:$2</definedName>
    <definedName name="_xlnm.Print_Titles" localSheetId="27">'27.Juhe,omake,dodatki,začimbe'!$1:$2</definedName>
    <definedName name="_xlnm.Print_Titles" localSheetId="28">'28.Olja, majoneze'!$1:$2</definedName>
    <definedName name="_xlnm.Print_Titles" localSheetId="3">'3.Eko mleko in mlečni izdelki'!$1:$2</definedName>
    <definedName name="_xlnm.Print_Titles" localSheetId="4">'4.Meso in mesni izdelki'!$1:$2</definedName>
    <definedName name="_xlnm.Print_Titles" localSheetId="5">'5.Eko meso in mesni izdelki'!$1:$2</definedName>
    <definedName name="_xlnm.Print_Titles" localSheetId="6">'6.Perut.meso in perut.izdelki'!$1:$2</definedName>
    <definedName name="_xlnm.Print_Titles" localSheetId="7">'7.Kruh,pekovski in fini izd.'!$1:$2</definedName>
    <definedName name="_xlnm.Print_Titles" localSheetId="8">'8.Eko in bio kruh'!$1:$2</definedName>
    <definedName name="_xlnm.Print_Titles" localSheetId="9">'9.Kruh dopeka'!$1:$2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61" l="1"/>
  <c r="K13" i="161" s="1"/>
  <c r="L13" i="161" s="1"/>
  <c r="J40" i="158"/>
  <c r="K40" i="158" s="1"/>
  <c r="L40" i="158" s="1"/>
  <c r="K39" i="163"/>
  <c r="L39" i="163" s="1"/>
  <c r="J39" i="163"/>
  <c r="J13" i="186" l="1"/>
  <c r="K13" i="186" s="1"/>
  <c r="L13" i="186" s="1"/>
  <c r="J17" i="186"/>
  <c r="K17" i="186" s="1"/>
  <c r="L17" i="186" s="1"/>
  <c r="J4" i="187"/>
  <c r="K4" i="187" s="1"/>
  <c r="L4" i="187" s="1"/>
  <c r="J3" i="187"/>
  <c r="K3" i="187" s="1"/>
  <c r="L3" i="187" s="1"/>
  <c r="J8" i="187"/>
  <c r="K8" i="187" s="1"/>
  <c r="L8" i="187" s="1"/>
  <c r="J7" i="187"/>
  <c r="K7" i="187" s="1"/>
  <c r="L7" i="187" s="1"/>
  <c r="J6" i="187"/>
  <c r="K6" i="187" s="1"/>
  <c r="L6" i="187" s="1"/>
  <c r="J5" i="187"/>
  <c r="K5" i="187" s="1"/>
  <c r="L5" i="187" s="1"/>
  <c r="J9" i="187"/>
  <c r="K9" i="187" s="1"/>
  <c r="L9" i="187" s="1"/>
  <c r="J11" i="186"/>
  <c r="K11" i="186" s="1"/>
  <c r="L11" i="186" s="1"/>
  <c r="J10" i="186"/>
  <c r="K10" i="186" s="1"/>
  <c r="L10" i="186" s="1"/>
  <c r="J9" i="186"/>
  <c r="K9" i="186" s="1"/>
  <c r="L9" i="186" s="1"/>
  <c r="J46" i="186"/>
  <c r="K46" i="186" s="1"/>
  <c r="L46" i="186" s="1"/>
  <c r="J45" i="186"/>
  <c r="K45" i="186" s="1"/>
  <c r="L45" i="186" s="1"/>
  <c r="J44" i="186"/>
  <c r="K44" i="186" s="1"/>
  <c r="L44" i="186" s="1"/>
  <c r="J43" i="186"/>
  <c r="K43" i="186" s="1"/>
  <c r="L43" i="186" s="1"/>
  <c r="J42" i="186"/>
  <c r="K42" i="186" s="1"/>
  <c r="L42" i="186" s="1"/>
  <c r="J41" i="186"/>
  <c r="K41" i="186" s="1"/>
  <c r="L41" i="186" s="1"/>
  <c r="J40" i="186"/>
  <c r="K40" i="186" s="1"/>
  <c r="L40" i="186" s="1"/>
  <c r="J39" i="186"/>
  <c r="K39" i="186" s="1"/>
  <c r="L39" i="186" s="1"/>
  <c r="J38" i="186"/>
  <c r="K38" i="186" s="1"/>
  <c r="L38" i="186" s="1"/>
  <c r="J37" i="186"/>
  <c r="K37" i="186" s="1"/>
  <c r="L37" i="186" s="1"/>
  <c r="J36" i="186"/>
  <c r="K36" i="186" s="1"/>
  <c r="L36" i="186" s="1"/>
  <c r="J35" i="186"/>
  <c r="K35" i="186" s="1"/>
  <c r="L35" i="186" s="1"/>
  <c r="J34" i="186"/>
  <c r="K34" i="186" s="1"/>
  <c r="L34" i="186" s="1"/>
  <c r="J33" i="186"/>
  <c r="K33" i="186" s="1"/>
  <c r="L33" i="186" s="1"/>
  <c r="J32" i="186"/>
  <c r="K32" i="186" s="1"/>
  <c r="L32" i="186" s="1"/>
  <c r="J31" i="186"/>
  <c r="K31" i="186" s="1"/>
  <c r="L31" i="186" s="1"/>
  <c r="J30" i="186"/>
  <c r="K30" i="186" s="1"/>
  <c r="L30" i="186" s="1"/>
  <c r="J29" i="186"/>
  <c r="K29" i="186" s="1"/>
  <c r="L29" i="186" s="1"/>
  <c r="J28" i="186"/>
  <c r="K28" i="186" s="1"/>
  <c r="L28" i="186" s="1"/>
  <c r="J27" i="186"/>
  <c r="K27" i="186" s="1"/>
  <c r="L27" i="186" s="1"/>
  <c r="J26" i="186"/>
  <c r="K26" i="186" s="1"/>
  <c r="L26" i="186" s="1"/>
  <c r="J25" i="186"/>
  <c r="K25" i="186" s="1"/>
  <c r="L25" i="186" s="1"/>
  <c r="J24" i="186"/>
  <c r="K24" i="186" s="1"/>
  <c r="L24" i="186" s="1"/>
  <c r="J23" i="186"/>
  <c r="K23" i="186" s="1"/>
  <c r="L23" i="186" s="1"/>
  <c r="J22" i="186"/>
  <c r="K22" i="186" s="1"/>
  <c r="L22" i="186" s="1"/>
  <c r="J21" i="186"/>
  <c r="K21" i="186" s="1"/>
  <c r="L21" i="186" s="1"/>
  <c r="J35" i="158"/>
  <c r="K35" i="158" s="1"/>
  <c r="L35" i="158" s="1"/>
  <c r="J26" i="178"/>
  <c r="K26" i="178" s="1"/>
  <c r="L26" i="178" s="1"/>
  <c r="J25" i="178"/>
  <c r="K25" i="178" s="1"/>
  <c r="L25" i="178" s="1"/>
  <c r="J9" i="177"/>
  <c r="K9" i="177" s="1"/>
  <c r="L9" i="177" s="1"/>
  <c r="J8" i="177"/>
  <c r="K8" i="177" s="1"/>
  <c r="L8" i="177" s="1"/>
  <c r="J22" i="176"/>
  <c r="K22" i="176" s="1"/>
  <c r="L22" i="176" s="1"/>
  <c r="J14" i="176"/>
  <c r="K14" i="176" s="1"/>
  <c r="L14" i="176" s="1"/>
  <c r="J15" i="176"/>
  <c r="K15" i="176" s="1"/>
  <c r="L15" i="176" s="1"/>
  <c r="J7" i="176"/>
  <c r="K7" i="176" s="1"/>
  <c r="L7" i="176" s="1"/>
  <c r="J6" i="176"/>
  <c r="K6" i="176" s="1"/>
  <c r="L6" i="176" s="1"/>
  <c r="J18" i="173"/>
  <c r="K18" i="173" s="1"/>
  <c r="L18" i="173" s="1"/>
  <c r="J21" i="172"/>
  <c r="K21" i="172" s="1"/>
  <c r="L21" i="172" s="1"/>
  <c r="J22" i="172"/>
  <c r="K22" i="172" s="1"/>
  <c r="L22" i="172" s="1"/>
  <c r="J17" i="172"/>
  <c r="K17" i="172" s="1"/>
  <c r="L17" i="172" s="1"/>
  <c r="J18" i="172"/>
  <c r="K18" i="172" s="1"/>
  <c r="L18" i="172" s="1"/>
  <c r="J31" i="172"/>
  <c r="K31" i="172" s="1"/>
  <c r="L31" i="172" s="1"/>
  <c r="J19" i="172"/>
  <c r="K19" i="172" s="1"/>
  <c r="L19" i="172" s="1"/>
  <c r="J20" i="172"/>
  <c r="K20" i="172" s="1"/>
  <c r="L20" i="172" s="1"/>
  <c r="J23" i="172"/>
  <c r="K23" i="172" s="1"/>
  <c r="L23" i="172" s="1"/>
  <c r="J27" i="172"/>
  <c r="K27" i="172" s="1"/>
  <c r="L27" i="172" s="1"/>
  <c r="J24" i="172"/>
  <c r="K24" i="172" s="1"/>
  <c r="L24" i="172" s="1"/>
  <c r="J25" i="172"/>
  <c r="K25" i="172" s="1"/>
  <c r="L25" i="172" s="1"/>
  <c r="J26" i="172"/>
  <c r="K26" i="172" s="1"/>
  <c r="L26" i="172" s="1"/>
  <c r="J28" i="172"/>
  <c r="K28" i="172" s="1"/>
  <c r="L28" i="172" s="1"/>
  <c r="J29" i="172"/>
  <c r="K29" i="172" s="1"/>
  <c r="L29" i="172" s="1"/>
  <c r="J30" i="172"/>
  <c r="K30" i="172" s="1"/>
  <c r="L30" i="172" s="1"/>
  <c r="J13" i="172"/>
  <c r="K13" i="172" s="1"/>
  <c r="L13" i="172" s="1"/>
  <c r="J6" i="170"/>
  <c r="K6" i="170" s="1"/>
  <c r="L6" i="170" s="1"/>
  <c r="J7" i="170"/>
  <c r="K7" i="170" s="1"/>
  <c r="L7" i="170" s="1"/>
  <c r="J19" i="168"/>
  <c r="K19" i="168" s="1"/>
  <c r="L19" i="168" s="1"/>
  <c r="J14" i="168"/>
  <c r="K14" i="168" s="1"/>
  <c r="L14" i="168" s="1"/>
  <c r="J46" i="163"/>
  <c r="K46" i="163" s="1"/>
  <c r="L46" i="163" s="1"/>
  <c r="J45" i="163"/>
  <c r="K45" i="163" s="1"/>
  <c r="L45" i="163" s="1"/>
  <c r="J44" i="163"/>
  <c r="K44" i="163" s="1"/>
  <c r="L44" i="163" s="1"/>
  <c r="J43" i="163"/>
  <c r="K43" i="163" s="1"/>
  <c r="L43" i="163" s="1"/>
  <c r="J42" i="163"/>
  <c r="K42" i="163" s="1"/>
  <c r="L42" i="163" s="1"/>
  <c r="J41" i="163"/>
  <c r="K41" i="163" s="1"/>
  <c r="L41" i="163" s="1"/>
  <c r="J40" i="163"/>
  <c r="K40" i="163" s="1"/>
  <c r="L40" i="163" s="1"/>
  <c r="J38" i="163"/>
  <c r="J37" i="163"/>
  <c r="K37" i="163" s="1"/>
  <c r="L37" i="163" s="1"/>
  <c r="J36" i="163"/>
  <c r="K36" i="163" s="1"/>
  <c r="L36" i="163" s="1"/>
  <c r="J35" i="163"/>
  <c r="K35" i="163" s="1"/>
  <c r="L35" i="163" s="1"/>
  <c r="J34" i="163"/>
  <c r="K34" i="163" s="1"/>
  <c r="L34" i="163" s="1"/>
  <c r="J33" i="163"/>
  <c r="K33" i="163" s="1"/>
  <c r="L33" i="163" s="1"/>
  <c r="J32" i="163"/>
  <c r="K32" i="163" s="1"/>
  <c r="L32" i="163" s="1"/>
  <c r="J31" i="163"/>
  <c r="K31" i="163" s="1"/>
  <c r="L31" i="163" s="1"/>
  <c r="J29" i="163"/>
  <c r="K29" i="163" s="1"/>
  <c r="L29" i="163" s="1"/>
  <c r="J28" i="163"/>
  <c r="K28" i="163" s="1"/>
  <c r="L28" i="163" s="1"/>
  <c r="J27" i="163"/>
  <c r="K27" i="163" s="1"/>
  <c r="L27" i="163" s="1"/>
  <c r="J26" i="163"/>
  <c r="K26" i="163" s="1"/>
  <c r="L26" i="163" s="1"/>
  <c r="J25" i="163"/>
  <c r="K25" i="163" s="1"/>
  <c r="L25" i="163" s="1"/>
  <c r="J24" i="163"/>
  <c r="K24" i="163" s="1"/>
  <c r="L24" i="163" s="1"/>
  <c r="J23" i="163"/>
  <c r="K23" i="163" s="1"/>
  <c r="L23" i="163" s="1"/>
  <c r="J22" i="163"/>
  <c r="K22" i="163" s="1"/>
  <c r="L22" i="163" s="1"/>
  <c r="J21" i="163"/>
  <c r="K21" i="163" s="1"/>
  <c r="L21" i="163" s="1"/>
  <c r="J20" i="163"/>
  <c r="K20" i="163" s="1"/>
  <c r="L20" i="163" s="1"/>
  <c r="J19" i="163"/>
  <c r="K19" i="163" s="1"/>
  <c r="L19" i="163" s="1"/>
  <c r="J18" i="163"/>
  <c r="K18" i="163" s="1"/>
  <c r="L18" i="163" s="1"/>
  <c r="J17" i="163"/>
  <c r="K17" i="163" s="1"/>
  <c r="L17" i="163" s="1"/>
  <c r="J16" i="163"/>
  <c r="K16" i="163" s="1"/>
  <c r="L16" i="163" s="1"/>
  <c r="J15" i="163"/>
  <c r="K15" i="163" s="1"/>
  <c r="L15" i="163" s="1"/>
  <c r="J14" i="163"/>
  <c r="K14" i="163" s="1"/>
  <c r="L14" i="163" s="1"/>
  <c r="J13" i="163"/>
  <c r="K13" i="163" s="1"/>
  <c r="L13" i="163" s="1"/>
  <c r="J12" i="163"/>
  <c r="K12" i="163" s="1"/>
  <c r="L12" i="163" s="1"/>
  <c r="J11" i="163"/>
  <c r="K11" i="163" s="1"/>
  <c r="L11" i="163" s="1"/>
  <c r="J10" i="163"/>
  <c r="K10" i="163" s="1"/>
  <c r="L10" i="163" s="1"/>
  <c r="J9" i="163"/>
  <c r="K9" i="163" s="1"/>
  <c r="L9" i="163" s="1"/>
  <c r="J8" i="163"/>
  <c r="K8" i="163" s="1"/>
  <c r="L8" i="163" s="1"/>
  <c r="J7" i="163"/>
  <c r="K7" i="163" s="1"/>
  <c r="L7" i="163" s="1"/>
  <c r="J6" i="163"/>
  <c r="K6" i="163" s="1"/>
  <c r="L6" i="163" s="1"/>
  <c r="J5" i="163"/>
  <c r="K5" i="163" s="1"/>
  <c r="L5" i="163" s="1"/>
  <c r="J4" i="163"/>
  <c r="K4" i="163" s="1"/>
  <c r="L4" i="163" s="1"/>
  <c r="J3" i="163"/>
  <c r="K3" i="163" s="1"/>
  <c r="L3" i="163" s="1"/>
  <c r="J3" i="164"/>
  <c r="K3" i="164" s="1"/>
  <c r="L3" i="164" s="1"/>
  <c r="J14" i="165"/>
  <c r="K14" i="165" s="1"/>
  <c r="L14" i="165" s="1"/>
  <c r="J13" i="165"/>
  <c r="K13" i="165" s="1"/>
  <c r="L13" i="165" s="1"/>
  <c r="J12" i="165"/>
  <c r="K12" i="165" s="1"/>
  <c r="L12" i="165" s="1"/>
  <c r="J11" i="165"/>
  <c r="K11" i="165" s="1"/>
  <c r="L11" i="165" s="1"/>
  <c r="J10" i="165"/>
  <c r="K10" i="165" s="1"/>
  <c r="L10" i="165" s="1"/>
  <c r="J9" i="165"/>
  <c r="K9" i="165" s="1"/>
  <c r="L9" i="165" s="1"/>
  <c r="J8" i="165"/>
  <c r="K8" i="165" s="1"/>
  <c r="L8" i="165" s="1"/>
  <c r="J7" i="165"/>
  <c r="K7" i="165" s="1"/>
  <c r="L7" i="165" s="1"/>
  <c r="J6" i="165"/>
  <c r="K6" i="165" s="1"/>
  <c r="L6" i="165" s="1"/>
  <c r="J5" i="165"/>
  <c r="K5" i="165" s="1"/>
  <c r="L5" i="165" s="1"/>
  <c r="J4" i="165"/>
  <c r="K4" i="165" s="1"/>
  <c r="L4" i="165" s="1"/>
  <c r="J3" i="165"/>
  <c r="K3" i="165" s="1"/>
  <c r="L3" i="165" s="1"/>
  <c r="J66" i="166"/>
  <c r="K66" i="166" s="1"/>
  <c r="L66" i="166" s="1"/>
  <c r="J65" i="166"/>
  <c r="K65" i="166" s="1"/>
  <c r="L65" i="166" s="1"/>
  <c r="J64" i="166"/>
  <c r="K64" i="166" s="1"/>
  <c r="L64" i="166" s="1"/>
  <c r="J63" i="166"/>
  <c r="K63" i="166" s="1"/>
  <c r="L63" i="166" s="1"/>
  <c r="J62" i="166"/>
  <c r="K62" i="166" s="1"/>
  <c r="L62" i="166" s="1"/>
  <c r="J61" i="166"/>
  <c r="K61" i="166" s="1"/>
  <c r="L61" i="166" s="1"/>
  <c r="J60" i="166"/>
  <c r="K60" i="166" s="1"/>
  <c r="L60" i="166" s="1"/>
  <c r="J59" i="166"/>
  <c r="K59" i="166" s="1"/>
  <c r="L59" i="166" s="1"/>
  <c r="J58" i="166"/>
  <c r="K58" i="166" s="1"/>
  <c r="L58" i="166" s="1"/>
  <c r="J57" i="166"/>
  <c r="K57" i="166" s="1"/>
  <c r="L57" i="166" s="1"/>
  <c r="J56" i="166"/>
  <c r="K56" i="166" s="1"/>
  <c r="L56" i="166" s="1"/>
  <c r="J55" i="166"/>
  <c r="K55" i="166" s="1"/>
  <c r="L55" i="166" s="1"/>
  <c r="J54" i="166"/>
  <c r="K54" i="166" s="1"/>
  <c r="L54" i="166" s="1"/>
  <c r="J7" i="167"/>
  <c r="K7" i="167" s="1"/>
  <c r="L7" i="167" s="1"/>
  <c r="J6" i="167"/>
  <c r="K6" i="167" s="1"/>
  <c r="L6" i="167" s="1"/>
  <c r="J5" i="167"/>
  <c r="K5" i="167" s="1"/>
  <c r="L5" i="167" s="1"/>
  <c r="J4" i="167"/>
  <c r="K4" i="167" s="1"/>
  <c r="L4" i="167" s="1"/>
  <c r="J3" i="167"/>
  <c r="K3" i="167" s="1"/>
  <c r="L3" i="167" s="1"/>
  <c r="J23" i="168"/>
  <c r="K23" i="168" s="1"/>
  <c r="L23" i="168" s="1"/>
  <c r="J22" i="168"/>
  <c r="K22" i="168" s="1"/>
  <c r="L22" i="168" s="1"/>
  <c r="J21" i="168"/>
  <c r="K21" i="168" s="1"/>
  <c r="L21" i="168" s="1"/>
  <c r="J20" i="168"/>
  <c r="K20" i="168" s="1"/>
  <c r="L20" i="168" s="1"/>
  <c r="J18" i="168"/>
  <c r="K18" i="168" s="1"/>
  <c r="L18" i="168" s="1"/>
  <c r="J17" i="168"/>
  <c r="K17" i="168" s="1"/>
  <c r="L17" i="168" s="1"/>
  <c r="J16" i="168"/>
  <c r="K16" i="168" s="1"/>
  <c r="L16" i="168" s="1"/>
  <c r="J15" i="168"/>
  <c r="K15" i="168" s="1"/>
  <c r="L15" i="168" s="1"/>
  <c r="J13" i="168"/>
  <c r="K13" i="168" s="1"/>
  <c r="L13" i="168" s="1"/>
  <c r="J12" i="168"/>
  <c r="K12" i="168" s="1"/>
  <c r="L12" i="168" s="1"/>
  <c r="J11" i="168"/>
  <c r="K11" i="168" s="1"/>
  <c r="L11" i="168" s="1"/>
  <c r="J10" i="168"/>
  <c r="K10" i="168" s="1"/>
  <c r="L10" i="168" s="1"/>
  <c r="J9" i="168"/>
  <c r="K9" i="168" s="1"/>
  <c r="L9" i="168" s="1"/>
  <c r="J8" i="168"/>
  <c r="K8" i="168" s="1"/>
  <c r="L8" i="168" s="1"/>
  <c r="J7" i="168"/>
  <c r="K7" i="168" s="1"/>
  <c r="L7" i="168" s="1"/>
  <c r="J6" i="168"/>
  <c r="K6" i="168" s="1"/>
  <c r="L6" i="168" s="1"/>
  <c r="J5" i="168"/>
  <c r="K5" i="168" s="1"/>
  <c r="L5" i="168" s="1"/>
  <c r="J4" i="168"/>
  <c r="K4" i="168" s="1"/>
  <c r="L4" i="168" s="1"/>
  <c r="J3" i="168"/>
  <c r="K3" i="168" s="1"/>
  <c r="L3" i="168" s="1"/>
  <c r="J36" i="169"/>
  <c r="K36" i="169" s="1"/>
  <c r="L36" i="169" s="1"/>
  <c r="J35" i="169"/>
  <c r="K35" i="169" s="1"/>
  <c r="L35" i="169" s="1"/>
  <c r="J34" i="169"/>
  <c r="K34" i="169" s="1"/>
  <c r="L34" i="169" s="1"/>
  <c r="J33" i="169"/>
  <c r="K33" i="169" s="1"/>
  <c r="L33" i="169" s="1"/>
  <c r="J32" i="169"/>
  <c r="K32" i="169" s="1"/>
  <c r="L32" i="169" s="1"/>
  <c r="L31" i="169"/>
  <c r="K31" i="169"/>
  <c r="J31" i="169"/>
  <c r="J30" i="169"/>
  <c r="K30" i="169" s="1"/>
  <c r="L30" i="169" s="1"/>
  <c r="J29" i="169"/>
  <c r="K29" i="169" s="1"/>
  <c r="L29" i="169" s="1"/>
  <c r="J28" i="169"/>
  <c r="K28" i="169" s="1"/>
  <c r="L28" i="169" s="1"/>
  <c r="K27" i="169"/>
  <c r="L27" i="169" s="1"/>
  <c r="J27" i="169"/>
  <c r="J26" i="169"/>
  <c r="K26" i="169" s="1"/>
  <c r="L26" i="169" s="1"/>
  <c r="J25" i="169"/>
  <c r="K25" i="169" s="1"/>
  <c r="L25" i="169" s="1"/>
  <c r="J24" i="169"/>
  <c r="K24" i="169" s="1"/>
  <c r="L24" i="169" s="1"/>
  <c r="J23" i="169"/>
  <c r="K23" i="169" s="1"/>
  <c r="L23" i="169" s="1"/>
  <c r="J22" i="169"/>
  <c r="K22" i="169" s="1"/>
  <c r="L22" i="169" s="1"/>
  <c r="J21" i="169"/>
  <c r="K21" i="169" s="1"/>
  <c r="L21" i="169" s="1"/>
  <c r="J20" i="169"/>
  <c r="K20" i="169" s="1"/>
  <c r="L20" i="169" s="1"/>
  <c r="J19" i="169"/>
  <c r="K19" i="169" s="1"/>
  <c r="L19" i="169" s="1"/>
  <c r="K18" i="169"/>
  <c r="L18" i="169" s="1"/>
  <c r="J18" i="169"/>
  <c r="J17" i="169"/>
  <c r="K17" i="169" s="1"/>
  <c r="L17" i="169" s="1"/>
  <c r="J16" i="169"/>
  <c r="K16" i="169" s="1"/>
  <c r="L16" i="169" s="1"/>
  <c r="J15" i="169"/>
  <c r="K15" i="169" s="1"/>
  <c r="L15" i="169" s="1"/>
  <c r="J14" i="169"/>
  <c r="K14" i="169" s="1"/>
  <c r="L14" i="169" s="1"/>
  <c r="J13" i="169"/>
  <c r="K13" i="169" s="1"/>
  <c r="L13" i="169" s="1"/>
  <c r="J12" i="169"/>
  <c r="K12" i="169" s="1"/>
  <c r="L12" i="169" s="1"/>
  <c r="J11" i="169"/>
  <c r="K11" i="169" s="1"/>
  <c r="L11" i="169" s="1"/>
  <c r="J10" i="169"/>
  <c r="K10" i="169" s="1"/>
  <c r="L10" i="169" s="1"/>
  <c r="J9" i="169"/>
  <c r="K9" i="169" s="1"/>
  <c r="L9" i="169" s="1"/>
  <c r="J8" i="169"/>
  <c r="K8" i="169" s="1"/>
  <c r="L8" i="169" s="1"/>
  <c r="K7" i="169"/>
  <c r="L7" i="169" s="1"/>
  <c r="J7" i="169"/>
  <c r="J6" i="169"/>
  <c r="K6" i="169" s="1"/>
  <c r="L6" i="169" s="1"/>
  <c r="J5" i="169"/>
  <c r="K5" i="169" s="1"/>
  <c r="L5" i="169" s="1"/>
  <c r="J4" i="169"/>
  <c r="K4" i="169" s="1"/>
  <c r="L4" i="169" s="1"/>
  <c r="J3" i="169"/>
  <c r="K3" i="169" s="1"/>
  <c r="L3" i="169" s="1"/>
  <c r="J6" i="171"/>
  <c r="K6" i="171" s="1"/>
  <c r="L6" i="171" s="1"/>
  <c r="J5" i="171"/>
  <c r="K5" i="171" s="1"/>
  <c r="L5" i="171" s="1"/>
  <c r="J4" i="171"/>
  <c r="K4" i="171" s="1"/>
  <c r="L4" i="171" s="1"/>
  <c r="J3" i="171"/>
  <c r="K3" i="171" s="1"/>
  <c r="L3" i="171" s="1"/>
  <c r="J9" i="170"/>
  <c r="K9" i="170" s="1"/>
  <c r="L9" i="170" s="1"/>
  <c r="J8" i="170"/>
  <c r="K8" i="170" s="1"/>
  <c r="L8" i="170" s="1"/>
  <c r="J5" i="170"/>
  <c r="K5" i="170" s="1"/>
  <c r="L5" i="170" s="1"/>
  <c r="J4" i="170"/>
  <c r="K4" i="170" s="1"/>
  <c r="L4" i="170" s="1"/>
  <c r="J3" i="170"/>
  <c r="K3" i="170" s="1"/>
  <c r="L3" i="170" s="1"/>
  <c r="J15" i="172"/>
  <c r="K15" i="172" s="1"/>
  <c r="L15" i="172" s="1"/>
  <c r="J14" i="172"/>
  <c r="K14" i="172" s="1"/>
  <c r="L14" i="172" s="1"/>
  <c r="J12" i="172"/>
  <c r="K12" i="172" s="1"/>
  <c r="L12" i="172" s="1"/>
  <c r="J11" i="172"/>
  <c r="K11" i="172" s="1"/>
  <c r="L11" i="172" s="1"/>
  <c r="J10" i="172"/>
  <c r="K10" i="172" s="1"/>
  <c r="L10" i="172" s="1"/>
  <c r="J9" i="172"/>
  <c r="K9" i="172" s="1"/>
  <c r="L9" i="172" s="1"/>
  <c r="J8" i="172"/>
  <c r="K8" i="172" s="1"/>
  <c r="L8" i="172" s="1"/>
  <c r="J7" i="172"/>
  <c r="K7" i="172" s="1"/>
  <c r="L7" i="172" s="1"/>
  <c r="J6" i="172"/>
  <c r="K6" i="172" s="1"/>
  <c r="L6" i="172" s="1"/>
  <c r="J5" i="172"/>
  <c r="K5" i="172" s="1"/>
  <c r="L5" i="172" s="1"/>
  <c r="J4" i="172"/>
  <c r="K4" i="172" s="1"/>
  <c r="L4" i="172" s="1"/>
  <c r="J3" i="172"/>
  <c r="K3" i="172" s="1"/>
  <c r="L3" i="172" s="1"/>
  <c r="J16" i="172"/>
  <c r="K16" i="172" s="1"/>
  <c r="L16" i="172" s="1"/>
  <c r="J22" i="173"/>
  <c r="K22" i="173" s="1"/>
  <c r="L22" i="173" s="1"/>
  <c r="J21" i="173"/>
  <c r="K21" i="173" s="1"/>
  <c r="L21" i="173" s="1"/>
  <c r="J20" i="173"/>
  <c r="K20" i="173" s="1"/>
  <c r="L20" i="173" s="1"/>
  <c r="J19" i="173"/>
  <c r="K19" i="173" s="1"/>
  <c r="L19" i="173" s="1"/>
  <c r="J17" i="173"/>
  <c r="K17" i="173" s="1"/>
  <c r="L17" i="173" s="1"/>
  <c r="J16" i="173"/>
  <c r="K16" i="173" s="1"/>
  <c r="L16" i="173" s="1"/>
  <c r="J15" i="173"/>
  <c r="K15" i="173" s="1"/>
  <c r="L15" i="173" s="1"/>
  <c r="J14" i="173"/>
  <c r="K14" i="173" s="1"/>
  <c r="L14" i="173" s="1"/>
  <c r="J13" i="173"/>
  <c r="K13" i="173" s="1"/>
  <c r="L13" i="173" s="1"/>
  <c r="J12" i="173"/>
  <c r="K12" i="173" s="1"/>
  <c r="L12" i="173" s="1"/>
  <c r="J11" i="173"/>
  <c r="K11" i="173" s="1"/>
  <c r="L11" i="173" s="1"/>
  <c r="J10" i="173"/>
  <c r="K10" i="173" s="1"/>
  <c r="L10" i="173" s="1"/>
  <c r="J9" i="173"/>
  <c r="K9" i="173" s="1"/>
  <c r="L9" i="173" s="1"/>
  <c r="J8" i="173"/>
  <c r="K8" i="173" s="1"/>
  <c r="L8" i="173" s="1"/>
  <c r="J7" i="173"/>
  <c r="K7" i="173" s="1"/>
  <c r="L7" i="173" s="1"/>
  <c r="J6" i="173"/>
  <c r="K6" i="173" s="1"/>
  <c r="L6" i="173" s="1"/>
  <c r="J5" i="173"/>
  <c r="K5" i="173" s="1"/>
  <c r="L5" i="173" s="1"/>
  <c r="J4" i="173"/>
  <c r="K4" i="173" s="1"/>
  <c r="L4" i="173" s="1"/>
  <c r="J3" i="173"/>
  <c r="K3" i="173" s="1"/>
  <c r="L3" i="173" s="1"/>
  <c r="J12" i="174"/>
  <c r="K12" i="174" s="1"/>
  <c r="L12" i="174" s="1"/>
  <c r="J11" i="174"/>
  <c r="K11" i="174" s="1"/>
  <c r="L11" i="174" s="1"/>
  <c r="J10" i="174"/>
  <c r="K10" i="174" s="1"/>
  <c r="L10" i="174" s="1"/>
  <c r="J9" i="174"/>
  <c r="K9" i="174" s="1"/>
  <c r="L9" i="174" s="1"/>
  <c r="J8" i="174"/>
  <c r="K8" i="174" s="1"/>
  <c r="L8" i="174" s="1"/>
  <c r="J7" i="174"/>
  <c r="K7" i="174" s="1"/>
  <c r="L7" i="174" s="1"/>
  <c r="J6" i="174"/>
  <c r="K6" i="174" s="1"/>
  <c r="L6" i="174" s="1"/>
  <c r="J5" i="174"/>
  <c r="K5" i="174" s="1"/>
  <c r="L5" i="174" s="1"/>
  <c r="J4" i="174"/>
  <c r="K4" i="174" s="1"/>
  <c r="L4" i="174" s="1"/>
  <c r="J3" i="174"/>
  <c r="K3" i="174" s="1"/>
  <c r="L3" i="174" s="1"/>
  <c r="J47" i="175"/>
  <c r="K47" i="175" s="1"/>
  <c r="L47" i="175" s="1"/>
  <c r="J46" i="175"/>
  <c r="K46" i="175" s="1"/>
  <c r="L46" i="175" s="1"/>
  <c r="J45" i="175"/>
  <c r="K45" i="175" s="1"/>
  <c r="L45" i="175" s="1"/>
  <c r="J44" i="175"/>
  <c r="K44" i="175" s="1"/>
  <c r="L44" i="175" s="1"/>
  <c r="J43" i="175"/>
  <c r="K43" i="175" s="1"/>
  <c r="L43" i="175" s="1"/>
  <c r="J42" i="175"/>
  <c r="K42" i="175" s="1"/>
  <c r="L42" i="175" s="1"/>
  <c r="J41" i="175"/>
  <c r="K41" i="175" s="1"/>
  <c r="L41" i="175" s="1"/>
  <c r="J40" i="175"/>
  <c r="K40" i="175" s="1"/>
  <c r="L40" i="175" s="1"/>
  <c r="J39" i="175"/>
  <c r="K39" i="175" s="1"/>
  <c r="L39" i="175" s="1"/>
  <c r="J38" i="175"/>
  <c r="K38" i="175" s="1"/>
  <c r="L38" i="175" s="1"/>
  <c r="J37" i="175"/>
  <c r="K37" i="175" s="1"/>
  <c r="L37" i="175" s="1"/>
  <c r="J36" i="175"/>
  <c r="K36" i="175" s="1"/>
  <c r="L36" i="175" s="1"/>
  <c r="J35" i="175"/>
  <c r="K35" i="175" s="1"/>
  <c r="L35" i="175" s="1"/>
  <c r="K34" i="175"/>
  <c r="L34" i="175" s="1"/>
  <c r="J34" i="175"/>
  <c r="J33" i="175"/>
  <c r="K33" i="175" s="1"/>
  <c r="L33" i="175" s="1"/>
  <c r="J32" i="175"/>
  <c r="K32" i="175" s="1"/>
  <c r="L32" i="175" s="1"/>
  <c r="J31" i="175"/>
  <c r="K31" i="175" s="1"/>
  <c r="L31" i="175" s="1"/>
  <c r="J30" i="175"/>
  <c r="K30" i="175" s="1"/>
  <c r="L30" i="175" s="1"/>
  <c r="J29" i="175"/>
  <c r="K29" i="175" s="1"/>
  <c r="L29" i="175" s="1"/>
  <c r="J28" i="175"/>
  <c r="K28" i="175" s="1"/>
  <c r="L28" i="175" s="1"/>
  <c r="J27" i="175"/>
  <c r="K27" i="175" s="1"/>
  <c r="L27" i="175" s="1"/>
  <c r="J26" i="175"/>
  <c r="K26" i="175" s="1"/>
  <c r="L26" i="175" s="1"/>
  <c r="K25" i="175"/>
  <c r="L25" i="175" s="1"/>
  <c r="J25" i="175"/>
  <c r="J24" i="175"/>
  <c r="K24" i="175" s="1"/>
  <c r="L24" i="175" s="1"/>
  <c r="J23" i="175"/>
  <c r="K23" i="175" s="1"/>
  <c r="L23" i="175" s="1"/>
  <c r="J22" i="175"/>
  <c r="K22" i="175" s="1"/>
  <c r="L22" i="175" s="1"/>
  <c r="J21" i="175"/>
  <c r="K21" i="175" s="1"/>
  <c r="L21" i="175" s="1"/>
  <c r="J20" i="175"/>
  <c r="K20" i="175" s="1"/>
  <c r="L20" i="175" s="1"/>
  <c r="J19" i="175"/>
  <c r="K19" i="175" s="1"/>
  <c r="L19" i="175" s="1"/>
  <c r="J18" i="175"/>
  <c r="K18" i="175" s="1"/>
  <c r="L18" i="175" s="1"/>
  <c r="J17" i="175"/>
  <c r="K17" i="175" s="1"/>
  <c r="L17" i="175" s="1"/>
  <c r="J16" i="175"/>
  <c r="K16" i="175" s="1"/>
  <c r="L16" i="175" s="1"/>
  <c r="J15" i="175"/>
  <c r="K15" i="175" s="1"/>
  <c r="L15" i="175" s="1"/>
  <c r="J14" i="175"/>
  <c r="K14" i="175" s="1"/>
  <c r="L14" i="175" s="1"/>
  <c r="J13" i="175"/>
  <c r="K13" i="175" s="1"/>
  <c r="L13" i="175" s="1"/>
  <c r="J12" i="175"/>
  <c r="K12" i="175" s="1"/>
  <c r="L12" i="175" s="1"/>
  <c r="J11" i="175"/>
  <c r="K11" i="175" s="1"/>
  <c r="L11" i="175" s="1"/>
  <c r="J10" i="175"/>
  <c r="K10" i="175" s="1"/>
  <c r="L10" i="175" s="1"/>
  <c r="J9" i="175"/>
  <c r="K9" i="175" s="1"/>
  <c r="L9" i="175" s="1"/>
  <c r="J8" i="175"/>
  <c r="K8" i="175" s="1"/>
  <c r="L8" i="175" s="1"/>
  <c r="J7" i="175"/>
  <c r="K7" i="175" s="1"/>
  <c r="L7" i="175" s="1"/>
  <c r="J6" i="175"/>
  <c r="K6" i="175" s="1"/>
  <c r="L6" i="175" s="1"/>
  <c r="J5" i="175"/>
  <c r="K5" i="175" s="1"/>
  <c r="L5" i="175" s="1"/>
  <c r="J4" i="175"/>
  <c r="K4" i="175" s="1"/>
  <c r="L4" i="175" s="1"/>
  <c r="J3" i="175"/>
  <c r="K3" i="175" s="1"/>
  <c r="L3" i="175" s="1"/>
  <c r="J36" i="176"/>
  <c r="K36" i="176" s="1"/>
  <c r="L36" i="176" s="1"/>
  <c r="J35" i="176"/>
  <c r="K35" i="176" s="1"/>
  <c r="L35" i="176" s="1"/>
  <c r="J34" i="176"/>
  <c r="K34" i="176" s="1"/>
  <c r="L34" i="176" s="1"/>
  <c r="J33" i="176"/>
  <c r="K33" i="176" s="1"/>
  <c r="L33" i="176" s="1"/>
  <c r="J32" i="176"/>
  <c r="K32" i="176" s="1"/>
  <c r="L32" i="176" s="1"/>
  <c r="J31" i="176"/>
  <c r="K31" i="176" s="1"/>
  <c r="L31" i="176" s="1"/>
  <c r="J30" i="176"/>
  <c r="K30" i="176" s="1"/>
  <c r="L30" i="176" s="1"/>
  <c r="J29" i="176"/>
  <c r="K29" i="176" s="1"/>
  <c r="L29" i="176" s="1"/>
  <c r="J28" i="176"/>
  <c r="K28" i="176" s="1"/>
  <c r="L28" i="176" s="1"/>
  <c r="J27" i="176"/>
  <c r="K27" i="176" s="1"/>
  <c r="L27" i="176" s="1"/>
  <c r="J26" i="176"/>
  <c r="K26" i="176" s="1"/>
  <c r="L26" i="176" s="1"/>
  <c r="J25" i="176"/>
  <c r="K25" i="176" s="1"/>
  <c r="L25" i="176" s="1"/>
  <c r="J24" i="176"/>
  <c r="K24" i="176" s="1"/>
  <c r="L24" i="176" s="1"/>
  <c r="J23" i="176"/>
  <c r="K23" i="176" s="1"/>
  <c r="L23" i="176" s="1"/>
  <c r="J21" i="176"/>
  <c r="K21" i="176" s="1"/>
  <c r="L21" i="176" s="1"/>
  <c r="J20" i="176"/>
  <c r="K20" i="176" s="1"/>
  <c r="L20" i="176" s="1"/>
  <c r="J19" i="176"/>
  <c r="K19" i="176" s="1"/>
  <c r="L19" i="176" s="1"/>
  <c r="J18" i="176"/>
  <c r="K18" i="176" s="1"/>
  <c r="L18" i="176" s="1"/>
  <c r="J17" i="176"/>
  <c r="K17" i="176" s="1"/>
  <c r="L17" i="176" s="1"/>
  <c r="J16" i="176"/>
  <c r="K16" i="176" s="1"/>
  <c r="L16" i="176" s="1"/>
  <c r="J13" i="176"/>
  <c r="K13" i="176" s="1"/>
  <c r="L13" i="176" s="1"/>
  <c r="J12" i="176"/>
  <c r="K12" i="176" s="1"/>
  <c r="L12" i="176" s="1"/>
  <c r="J11" i="176"/>
  <c r="K11" i="176" s="1"/>
  <c r="L11" i="176" s="1"/>
  <c r="J10" i="176"/>
  <c r="K10" i="176" s="1"/>
  <c r="L10" i="176" s="1"/>
  <c r="J9" i="176"/>
  <c r="K9" i="176" s="1"/>
  <c r="L9" i="176" s="1"/>
  <c r="J8" i="176"/>
  <c r="K8" i="176" s="1"/>
  <c r="L8" i="176" s="1"/>
  <c r="J5" i="176"/>
  <c r="K5" i="176" s="1"/>
  <c r="L5" i="176" s="1"/>
  <c r="J4" i="176"/>
  <c r="K4" i="176" s="1"/>
  <c r="L4" i="176" s="1"/>
  <c r="J3" i="176"/>
  <c r="K3" i="176" s="1"/>
  <c r="L3" i="176" s="1"/>
  <c r="J16" i="177"/>
  <c r="K16" i="177" s="1"/>
  <c r="L16" i="177" s="1"/>
  <c r="J15" i="177"/>
  <c r="K15" i="177" s="1"/>
  <c r="L15" i="177" s="1"/>
  <c r="J14" i="177"/>
  <c r="K14" i="177" s="1"/>
  <c r="L14" i="177" s="1"/>
  <c r="J13" i="177"/>
  <c r="K13" i="177" s="1"/>
  <c r="L13" i="177" s="1"/>
  <c r="J12" i="177"/>
  <c r="K12" i="177" s="1"/>
  <c r="L12" i="177" s="1"/>
  <c r="J11" i="177"/>
  <c r="K11" i="177" s="1"/>
  <c r="L11" i="177" s="1"/>
  <c r="J10" i="177"/>
  <c r="K10" i="177" s="1"/>
  <c r="L10" i="177" s="1"/>
  <c r="J7" i="177"/>
  <c r="K7" i="177" s="1"/>
  <c r="L7" i="177" s="1"/>
  <c r="J6" i="177"/>
  <c r="K6" i="177" s="1"/>
  <c r="L6" i="177" s="1"/>
  <c r="J5" i="177"/>
  <c r="K5" i="177" s="1"/>
  <c r="L5" i="177" s="1"/>
  <c r="J4" i="177"/>
  <c r="K4" i="177" s="1"/>
  <c r="L4" i="177" s="1"/>
  <c r="J3" i="177"/>
  <c r="K3" i="177" s="1"/>
  <c r="L3" i="177" s="1"/>
  <c r="J27" i="178"/>
  <c r="K27" i="178" s="1"/>
  <c r="L27" i="178" s="1"/>
  <c r="J24" i="178"/>
  <c r="K24" i="178" s="1"/>
  <c r="L24" i="178" s="1"/>
  <c r="J23" i="178"/>
  <c r="K23" i="178" s="1"/>
  <c r="L23" i="178" s="1"/>
  <c r="J22" i="178"/>
  <c r="K22" i="178" s="1"/>
  <c r="L22" i="178" s="1"/>
  <c r="J21" i="178"/>
  <c r="K21" i="178" s="1"/>
  <c r="L21" i="178" s="1"/>
  <c r="J20" i="178"/>
  <c r="K20" i="178" s="1"/>
  <c r="L20" i="178" s="1"/>
  <c r="J19" i="178"/>
  <c r="K19" i="178" s="1"/>
  <c r="L19" i="178" s="1"/>
  <c r="J18" i="178"/>
  <c r="K18" i="178" s="1"/>
  <c r="L18" i="178" s="1"/>
  <c r="J17" i="178"/>
  <c r="K17" i="178" s="1"/>
  <c r="L17" i="178" s="1"/>
  <c r="J16" i="178"/>
  <c r="K16" i="178" s="1"/>
  <c r="L16" i="178" s="1"/>
  <c r="J15" i="178"/>
  <c r="K15" i="178" s="1"/>
  <c r="L15" i="178" s="1"/>
  <c r="J14" i="178"/>
  <c r="K14" i="178" s="1"/>
  <c r="L14" i="178" s="1"/>
  <c r="J13" i="178"/>
  <c r="K13" i="178" s="1"/>
  <c r="L13" i="178" s="1"/>
  <c r="J12" i="178"/>
  <c r="K12" i="178" s="1"/>
  <c r="L12" i="178" s="1"/>
  <c r="J11" i="178"/>
  <c r="K11" i="178" s="1"/>
  <c r="L11" i="178" s="1"/>
  <c r="J10" i="178"/>
  <c r="K10" i="178" s="1"/>
  <c r="L10" i="178" s="1"/>
  <c r="J9" i="178"/>
  <c r="K9" i="178" s="1"/>
  <c r="L9" i="178" s="1"/>
  <c r="J8" i="178"/>
  <c r="K8" i="178" s="1"/>
  <c r="L8" i="178" s="1"/>
  <c r="J7" i="178"/>
  <c r="K7" i="178" s="1"/>
  <c r="L7" i="178" s="1"/>
  <c r="J6" i="178"/>
  <c r="K6" i="178" s="1"/>
  <c r="L6" i="178" s="1"/>
  <c r="J5" i="178"/>
  <c r="K5" i="178" s="1"/>
  <c r="L5" i="178" s="1"/>
  <c r="J4" i="178"/>
  <c r="K4" i="178" s="1"/>
  <c r="L4" i="178" s="1"/>
  <c r="J3" i="178"/>
  <c r="K3" i="178" s="1"/>
  <c r="L3" i="178" s="1"/>
  <c r="J12" i="179"/>
  <c r="K12" i="179" s="1"/>
  <c r="L12" i="179" s="1"/>
  <c r="J11" i="179"/>
  <c r="K11" i="179" s="1"/>
  <c r="L11" i="179" s="1"/>
  <c r="K10" i="179"/>
  <c r="L10" i="179" s="1"/>
  <c r="J10" i="179"/>
  <c r="J9" i="179"/>
  <c r="K9" i="179" s="1"/>
  <c r="L9" i="179" s="1"/>
  <c r="J8" i="179"/>
  <c r="K8" i="179" s="1"/>
  <c r="L8" i="179" s="1"/>
  <c r="J7" i="179"/>
  <c r="K7" i="179" s="1"/>
  <c r="L7" i="179" s="1"/>
  <c r="K6" i="179"/>
  <c r="L6" i="179" s="1"/>
  <c r="J6" i="179"/>
  <c r="J5" i="179"/>
  <c r="K5" i="179" s="1"/>
  <c r="L5" i="179" s="1"/>
  <c r="J4" i="179"/>
  <c r="K4" i="179" s="1"/>
  <c r="L4" i="179" s="1"/>
  <c r="J3" i="179"/>
  <c r="K3" i="179" s="1"/>
  <c r="L3" i="179" s="1"/>
  <c r="J57" i="158"/>
  <c r="K57" i="158" s="1"/>
  <c r="L57" i="158" s="1"/>
  <c r="J56" i="158"/>
  <c r="K56" i="158" s="1"/>
  <c r="L56" i="158" s="1"/>
  <c r="J55" i="158"/>
  <c r="K55" i="158" s="1"/>
  <c r="L55" i="158" s="1"/>
  <c r="J54" i="158"/>
  <c r="K54" i="158" s="1"/>
  <c r="L54" i="158" s="1"/>
  <c r="J53" i="158"/>
  <c r="K53" i="158" s="1"/>
  <c r="L53" i="158" s="1"/>
  <c r="J52" i="158"/>
  <c r="K52" i="158" s="1"/>
  <c r="L52" i="158" s="1"/>
  <c r="J51" i="158"/>
  <c r="K51" i="158" s="1"/>
  <c r="L51" i="158" s="1"/>
  <c r="J50" i="158"/>
  <c r="K50" i="158" s="1"/>
  <c r="L50" i="158" s="1"/>
  <c r="J49" i="158"/>
  <c r="K49" i="158" s="1"/>
  <c r="L49" i="158" s="1"/>
  <c r="J48" i="158"/>
  <c r="K48" i="158" s="1"/>
  <c r="L48" i="158" s="1"/>
  <c r="J47" i="158"/>
  <c r="K47" i="158" s="1"/>
  <c r="L47" i="158" s="1"/>
  <c r="J46" i="158"/>
  <c r="K46" i="158" s="1"/>
  <c r="L46" i="158" s="1"/>
  <c r="J45" i="158"/>
  <c r="K45" i="158" s="1"/>
  <c r="L45" i="158" s="1"/>
  <c r="J44" i="158"/>
  <c r="K44" i="158" s="1"/>
  <c r="L44" i="158" s="1"/>
  <c r="J43" i="158"/>
  <c r="K43" i="158" s="1"/>
  <c r="L43" i="158" s="1"/>
  <c r="J42" i="158"/>
  <c r="K42" i="158" s="1"/>
  <c r="L42" i="158" s="1"/>
  <c r="J41" i="158"/>
  <c r="K41" i="158" s="1"/>
  <c r="L41" i="158" s="1"/>
  <c r="J39" i="158"/>
  <c r="K39" i="158" s="1"/>
  <c r="L39" i="158" s="1"/>
  <c r="J38" i="158"/>
  <c r="K38" i="158" s="1"/>
  <c r="L38" i="158" s="1"/>
  <c r="J37" i="158"/>
  <c r="K37" i="158" s="1"/>
  <c r="L37" i="158" s="1"/>
  <c r="J36" i="158"/>
  <c r="K36" i="158" s="1"/>
  <c r="L36" i="158" s="1"/>
  <c r="J34" i="158"/>
  <c r="K34" i="158" s="1"/>
  <c r="L34" i="158" s="1"/>
  <c r="J33" i="158"/>
  <c r="K33" i="158" s="1"/>
  <c r="L33" i="158" s="1"/>
  <c r="J32" i="158"/>
  <c r="K32" i="158" s="1"/>
  <c r="L32" i="158" s="1"/>
  <c r="J31" i="158"/>
  <c r="K31" i="158" s="1"/>
  <c r="L31" i="158" s="1"/>
  <c r="J30" i="158"/>
  <c r="K30" i="158" s="1"/>
  <c r="L30" i="158" s="1"/>
  <c r="J29" i="158"/>
  <c r="K29" i="158" s="1"/>
  <c r="L29" i="158" s="1"/>
  <c r="J28" i="158"/>
  <c r="K28" i="158" s="1"/>
  <c r="L28" i="158" s="1"/>
  <c r="J27" i="158"/>
  <c r="K27" i="158" s="1"/>
  <c r="L27" i="158" s="1"/>
  <c r="J26" i="158"/>
  <c r="K26" i="158" s="1"/>
  <c r="L26" i="158" s="1"/>
  <c r="J25" i="158"/>
  <c r="K25" i="158" s="1"/>
  <c r="L25" i="158" s="1"/>
  <c r="J24" i="158"/>
  <c r="K24" i="158" s="1"/>
  <c r="L24" i="158" s="1"/>
  <c r="J23" i="158"/>
  <c r="K23" i="158" s="1"/>
  <c r="L23" i="158" s="1"/>
  <c r="J22" i="158"/>
  <c r="K22" i="158" s="1"/>
  <c r="L22" i="158" s="1"/>
  <c r="J21" i="158"/>
  <c r="K21" i="158" s="1"/>
  <c r="L21" i="158" s="1"/>
  <c r="J20" i="158"/>
  <c r="K20" i="158" s="1"/>
  <c r="L20" i="158" s="1"/>
  <c r="J19" i="158"/>
  <c r="K19" i="158" s="1"/>
  <c r="L19" i="158" s="1"/>
  <c r="J18" i="158"/>
  <c r="K18" i="158" s="1"/>
  <c r="L18" i="158" s="1"/>
  <c r="J17" i="158"/>
  <c r="K17" i="158" s="1"/>
  <c r="L17" i="158" s="1"/>
  <c r="J16" i="158"/>
  <c r="K16" i="158" s="1"/>
  <c r="L16" i="158" s="1"/>
  <c r="J15" i="158"/>
  <c r="K15" i="158" s="1"/>
  <c r="L15" i="158" s="1"/>
  <c r="J14" i="158"/>
  <c r="K14" i="158" s="1"/>
  <c r="L14" i="158" s="1"/>
  <c r="J13" i="158"/>
  <c r="K13" i="158" s="1"/>
  <c r="L13" i="158" s="1"/>
  <c r="J12" i="158"/>
  <c r="K12" i="158" s="1"/>
  <c r="L12" i="158" s="1"/>
  <c r="J11" i="158"/>
  <c r="K11" i="158" s="1"/>
  <c r="L11" i="158" s="1"/>
  <c r="J10" i="158"/>
  <c r="K10" i="158" s="1"/>
  <c r="L10" i="158" s="1"/>
  <c r="J9" i="158"/>
  <c r="K9" i="158" s="1"/>
  <c r="L9" i="158" s="1"/>
  <c r="J8" i="158"/>
  <c r="K8" i="158" s="1"/>
  <c r="L8" i="158" s="1"/>
  <c r="J7" i="158"/>
  <c r="K7" i="158" s="1"/>
  <c r="L7" i="158" s="1"/>
  <c r="J6" i="158"/>
  <c r="K6" i="158" s="1"/>
  <c r="L6" i="158" s="1"/>
  <c r="J5" i="158"/>
  <c r="K5" i="158" s="1"/>
  <c r="L5" i="158" s="1"/>
  <c r="J4" i="158"/>
  <c r="K4" i="158" s="1"/>
  <c r="L4" i="158" s="1"/>
  <c r="J3" i="158"/>
  <c r="K3" i="158" s="1"/>
  <c r="L3" i="158" s="1"/>
  <c r="J36" i="161"/>
  <c r="K36" i="161" s="1"/>
  <c r="L36" i="161" s="1"/>
  <c r="J35" i="161"/>
  <c r="K35" i="161" s="1"/>
  <c r="L35" i="161" s="1"/>
  <c r="J34" i="161"/>
  <c r="K34" i="161" s="1"/>
  <c r="L34" i="161" s="1"/>
  <c r="J33" i="161"/>
  <c r="K33" i="161" s="1"/>
  <c r="L33" i="161" s="1"/>
  <c r="J32" i="161"/>
  <c r="K32" i="161" s="1"/>
  <c r="L32" i="161" s="1"/>
  <c r="J31" i="161"/>
  <c r="K31" i="161" s="1"/>
  <c r="L31" i="161" s="1"/>
  <c r="J30" i="161"/>
  <c r="K30" i="161" s="1"/>
  <c r="L30" i="161" s="1"/>
  <c r="J29" i="161"/>
  <c r="K29" i="161" s="1"/>
  <c r="L29" i="161" s="1"/>
  <c r="J28" i="161"/>
  <c r="K28" i="161" s="1"/>
  <c r="L28" i="161" s="1"/>
  <c r="J27" i="161"/>
  <c r="K27" i="161" s="1"/>
  <c r="L27" i="161" s="1"/>
  <c r="J26" i="161"/>
  <c r="K26" i="161" s="1"/>
  <c r="L26" i="161" s="1"/>
  <c r="J25" i="161"/>
  <c r="K25" i="161" s="1"/>
  <c r="L25" i="161" s="1"/>
  <c r="J24" i="161"/>
  <c r="K24" i="161" s="1"/>
  <c r="L24" i="161" s="1"/>
  <c r="J23" i="161"/>
  <c r="K23" i="161" s="1"/>
  <c r="L23" i="161" s="1"/>
  <c r="J22" i="161"/>
  <c r="K22" i="161" s="1"/>
  <c r="L22" i="161" s="1"/>
  <c r="J21" i="161"/>
  <c r="K21" i="161" s="1"/>
  <c r="L21" i="161" s="1"/>
  <c r="J20" i="161"/>
  <c r="K20" i="161" s="1"/>
  <c r="L20" i="161" s="1"/>
  <c r="J19" i="161"/>
  <c r="K19" i="161" s="1"/>
  <c r="L19" i="161" s="1"/>
  <c r="J18" i="161"/>
  <c r="K18" i="161" s="1"/>
  <c r="L18" i="161" s="1"/>
  <c r="J17" i="161"/>
  <c r="K17" i="161" s="1"/>
  <c r="L17" i="161" s="1"/>
  <c r="J16" i="161"/>
  <c r="K16" i="161" s="1"/>
  <c r="L16" i="161" s="1"/>
  <c r="J15" i="161"/>
  <c r="K15" i="161" s="1"/>
  <c r="L15" i="161" s="1"/>
  <c r="J14" i="161"/>
  <c r="K14" i="161" s="1"/>
  <c r="L14" i="161" s="1"/>
  <c r="J12" i="161"/>
  <c r="K12" i="161" s="1"/>
  <c r="L12" i="161" s="1"/>
  <c r="J11" i="161"/>
  <c r="K11" i="161" s="1"/>
  <c r="L11" i="161" s="1"/>
  <c r="J10" i="161"/>
  <c r="K10" i="161" s="1"/>
  <c r="L10" i="161" s="1"/>
  <c r="J9" i="161"/>
  <c r="K9" i="161" s="1"/>
  <c r="L9" i="161" s="1"/>
  <c r="J8" i="161"/>
  <c r="K8" i="161" s="1"/>
  <c r="L8" i="161" s="1"/>
  <c r="J7" i="161"/>
  <c r="K7" i="161" s="1"/>
  <c r="L7" i="161" s="1"/>
  <c r="J6" i="161"/>
  <c r="K6" i="161" s="1"/>
  <c r="L6" i="161" s="1"/>
  <c r="J5" i="161"/>
  <c r="K5" i="161" s="1"/>
  <c r="L5" i="161" s="1"/>
  <c r="J4" i="161"/>
  <c r="K4" i="161" s="1"/>
  <c r="L4" i="161" s="1"/>
  <c r="J3" i="161"/>
  <c r="K3" i="161" s="1"/>
  <c r="L3" i="161" s="1"/>
  <c r="J20" i="162"/>
  <c r="K20" i="162" s="1"/>
  <c r="L20" i="162" s="1"/>
  <c r="J19" i="162"/>
  <c r="K19" i="162" s="1"/>
  <c r="L19" i="162" s="1"/>
  <c r="K18" i="162"/>
  <c r="L18" i="162" s="1"/>
  <c r="J18" i="162"/>
  <c r="J17" i="162"/>
  <c r="K17" i="162" s="1"/>
  <c r="L17" i="162" s="1"/>
  <c r="J16" i="162"/>
  <c r="K16" i="162" s="1"/>
  <c r="L16" i="162" s="1"/>
  <c r="J15" i="162"/>
  <c r="K15" i="162" s="1"/>
  <c r="L15" i="162" s="1"/>
  <c r="K14" i="162"/>
  <c r="L14" i="162" s="1"/>
  <c r="J14" i="162"/>
  <c r="J13" i="162"/>
  <c r="K13" i="162" s="1"/>
  <c r="L13" i="162" s="1"/>
  <c r="J12" i="162"/>
  <c r="K12" i="162" s="1"/>
  <c r="L12" i="162" s="1"/>
  <c r="J11" i="162"/>
  <c r="K11" i="162" s="1"/>
  <c r="L11" i="162" s="1"/>
  <c r="J10" i="162"/>
  <c r="K10" i="162" s="1"/>
  <c r="L10" i="162" s="1"/>
  <c r="J9" i="162"/>
  <c r="K9" i="162" s="1"/>
  <c r="L9" i="162" s="1"/>
  <c r="J8" i="162"/>
  <c r="K8" i="162" s="1"/>
  <c r="L8" i="162" s="1"/>
  <c r="J7" i="162"/>
  <c r="K7" i="162" s="1"/>
  <c r="L7" i="162" s="1"/>
  <c r="J6" i="162"/>
  <c r="K6" i="162" s="1"/>
  <c r="L6" i="162" s="1"/>
  <c r="J5" i="162"/>
  <c r="K5" i="162" s="1"/>
  <c r="L5" i="162" s="1"/>
  <c r="J4" i="162"/>
  <c r="K4" i="162" s="1"/>
  <c r="L4" i="162" s="1"/>
  <c r="J3" i="162"/>
  <c r="K3" i="162" s="1"/>
  <c r="L3" i="162" s="1"/>
  <c r="J33" i="180"/>
  <c r="K33" i="180" s="1"/>
  <c r="L33" i="180" s="1"/>
  <c r="J32" i="180"/>
  <c r="K32" i="180" s="1"/>
  <c r="L32" i="180" s="1"/>
  <c r="J31" i="180"/>
  <c r="K31" i="180" s="1"/>
  <c r="L31" i="180" s="1"/>
  <c r="J30" i="180"/>
  <c r="K30" i="180" s="1"/>
  <c r="L30" i="180" s="1"/>
  <c r="J29" i="180"/>
  <c r="K29" i="180" s="1"/>
  <c r="L29" i="180" s="1"/>
  <c r="J28" i="180"/>
  <c r="K28" i="180" s="1"/>
  <c r="L28" i="180" s="1"/>
  <c r="J27" i="180"/>
  <c r="K27" i="180" s="1"/>
  <c r="L27" i="180" s="1"/>
  <c r="J26" i="180"/>
  <c r="K26" i="180" s="1"/>
  <c r="L26" i="180" s="1"/>
  <c r="J25" i="180"/>
  <c r="K25" i="180" s="1"/>
  <c r="L25" i="180" s="1"/>
  <c r="J24" i="180"/>
  <c r="K24" i="180" s="1"/>
  <c r="L24" i="180" s="1"/>
  <c r="K23" i="180"/>
  <c r="L23" i="180" s="1"/>
  <c r="J23" i="180"/>
  <c r="J22" i="180"/>
  <c r="K22" i="180" s="1"/>
  <c r="L22" i="180" s="1"/>
  <c r="J21" i="180"/>
  <c r="K21" i="180" s="1"/>
  <c r="L21" i="180" s="1"/>
  <c r="J20" i="180"/>
  <c r="K20" i="180" s="1"/>
  <c r="L20" i="180" s="1"/>
  <c r="J19" i="180"/>
  <c r="K19" i="180" s="1"/>
  <c r="L19" i="180" s="1"/>
  <c r="J18" i="180"/>
  <c r="K18" i="180" s="1"/>
  <c r="L18" i="180" s="1"/>
  <c r="J17" i="180"/>
  <c r="K17" i="180" s="1"/>
  <c r="L17" i="180" s="1"/>
  <c r="J16" i="180"/>
  <c r="K16" i="180" s="1"/>
  <c r="L16" i="180" s="1"/>
  <c r="J15" i="180"/>
  <c r="K15" i="180" s="1"/>
  <c r="L15" i="180" s="1"/>
  <c r="J14" i="180"/>
  <c r="K14" i="180" s="1"/>
  <c r="L14" i="180" s="1"/>
  <c r="J13" i="180"/>
  <c r="K13" i="180" s="1"/>
  <c r="L13" i="180" s="1"/>
  <c r="J12" i="180"/>
  <c r="K12" i="180" s="1"/>
  <c r="L12" i="180" s="1"/>
  <c r="J11" i="180"/>
  <c r="K11" i="180" s="1"/>
  <c r="L11" i="180" s="1"/>
  <c r="J10" i="180"/>
  <c r="K10" i="180" s="1"/>
  <c r="L10" i="180" s="1"/>
  <c r="J9" i="180"/>
  <c r="K9" i="180" s="1"/>
  <c r="L9" i="180" s="1"/>
  <c r="J8" i="180"/>
  <c r="K8" i="180" s="1"/>
  <c r="L8" i="180" s="1"/>
  <c r="J7" i="180"/>
  <c r="K7" i="180" s="1"/>
  <c r="L7" i="180" s="1"/>
  <c r="J6" i="180"/>
  <c r="K6" i="180" s="1"/>
  <c r="L6" i="180" s="1"/>
  <c r="J5" i="180"/>
  <c r="K5" i="180" s="1"/>
  <c r="L5" i="180" s="1"/>
  <c r="J4" i="180"/>
  <c r="K4" i="180" s="1"/>
  <c r="L4" i="180" s="1"/>
  <c r="J3" i="180"/>
  <c r="K3" i="180" s="1"/>
  <c r="L3" i="180" s="1"/>
  <c r="J24" i="181"/>
  <c r="K24" i="181" s="1"/>
  <c r="L24" i="181" s="1"/>
  <c r="J23" i="181"/>
  <c r="K23" i="181" s="1"/>
  <c r="L23" i="181" s="1"/>
  <c r="J22" i="181"/>
  <c r="K22" i="181" s="1"/>
  <c r="L22" i="181" s="1"/>
  <c r="J21" i="181"/>
  <c r="K21" i="181" s="1"/>
  <c r="L21" i="181" s="1"/>
  <c r="J20" i="181"/>
  <c r="K20" i="181" s="1"/>
  <c r="L20" i="181" s="1"/>
  <c r="J19" i="181"/>
  <c r="K19" i="181" s="1"/>
  <c r="L19" i="181" s="1"/>
  <c r="J18" i="181"/>
  <c r="K18" i="181" s="1"/>
  <c r="L18" i="181" s="1"/>
  <c r="J17" i="181"/>
  <c r="K17" i="181" s="1"/>
  <c r="L17" i="181" s="1"/>
  <c r="J16" i="181"/>
  <c r="K16" i="181" s="1"/>
  <c r="L16" i="181" s="1"/>
  <c r="J15" i="181"/>
  <c r="K15" i="181" s="1"/>
  <c r="L15" i="181" s="1"/>
  <c r="K14" i="181"/>
  <c r="L14" i="181" s="1"/>
  <c r="J14" i="181"/>
  <c r="J13" i="181"/>
  <c r="K13" i="181" s="1"/>
  <c r="L13" i="181" s="1"/>
  <c r="J12" i="181"/>
  <c r="K12" i="181" s="1"/>
  <c r="L12" i="181" s="1"/>
  <c r="J11" i="181"/>
  <c r="K11" i="181" s="1"/>
  <c r="L11" i="181" s="1"/>
  <c r="J10" i="181"/>
  <c r="K10" i="181" s="1"/>
  <c r="L10" i="181" s="1"/>
  <c r="J9" i="181"/>
  <c r="K9" i="181" s="1"/>
  <c r="L9" i="181" s="1"/>
  <c r="J8" i="181"/>
  <c r="K8" i="181" s="1"/>
  <c r="L8" i="181" s="1"/>
  <c r="J7" i="181"/>
  <c r="K7" i="181" s="1"/>
  <c r="L7" i="181" s="1"/>
  <c r="J6" i="181"/>
  <c r="K6" i="181" s="1"/>
  <c r="L6" i="181" s="1"/>
  <c r="J5" i="181"/>
  <c r="K5" i="181" s="1"/>
  <c r="L5" i="181" s="1"/>
  <c r="J4" i="181"/>
  <c r="K4" i="181" s="1"/>
  <c r="L4" i="181" s="1"/>
  <c r="J3" i="181"/>
  <c r="K3" i="181" s="1"/>
  <c r="L3" i="181" s="1"/>
  <c r="J4" i="182"/>
  <c r="K4" i="182" s="1"/>
  <c r="L4" i="182" s="1"/>
  <c r="J3" i="182"/>
  <c r="K3" i="182" s="1"/>
  <c r="L3" i="182" s="1"/>
  <c r="J3" i="183"/>
  <c r="K3" i="183" s="1"/>
  <c r="L3" i="183" s="1"/>
  <c r="J27" i="184"/>
  <c r="K27" i="184" s="1"/>
  <c r="L27" i="184" s="1"/>
  <c r="J26" i="184"/>
  <c r="K26" i="184" s="1"/>
  <c r="L26" i="184" s="1"/>
  <c r="J25" i="184"/>
  <c r="K25" i="184" s="1"/>
  <c r="L25" i="184" s="1"/>
  <c r="J24" i="184"/>
  <c r="K24" i="184" s="1"/>
  <c r="L24" i="184" s="1"/>
  <c r="J23" i="184"/>
  <c r="K23" i="184" s="1"/>
  <c r="L23" i="184" s="1"/>
  <c r="J22" i="184"/>
  <c r="K22" i="184" s="1"/>
  <c r="L22" i="184" s="1"/>
  <c r="J21" i="184"/>
  <c r="K21" i="184" s="1"/>
  <c r="L21" i="184" s="1"/>
  <c r="J20" i="184"/>
  <c r="K20" i="184" s="1"/>
  <c r="L20" i="184" s="1"/>
  <c r="J19" i="184"/>
  <c r="K19" i="184" s="1"/>
  <c r="L19" i="184" s="1"/>
  <c r="J18" i="184"/>
  <c r="K18" i="184" s="1"/>
  <c r="L18" i="184" s="1"/>
  <c r="J17" i="184"/>
  <c r="K17" i="184" s="1"/>
  <c r="L17" i="184" s="1"/>
  <c r="J16" i="184"/>
  <c r="K16" i="184" s="1"/>
  <c r="L16" i="184" s="1"/>
  <c r="J15" i="184"/>
  <c r="K15" i="184" s="1"/>
  <c r="L15" i="184" s="1"/>
  <c r="J14" i="184"/>
  <c r="K14" i="184" s="1"/>
  <c r="L14" i="184" s="1"/>
  <c r="J13" i="184"/>
  <c r="K13" i="184" s="1"/>
  <c r="L13" i="184" s="1"/>
  <c r="J12" i="184"/>
  <c r="K12" i="184" s="1"/>
  <c r="L12" i="184" s="1"/>
  <c r="J11" i="184"/>
  <c r="K11" i="184" s="1"/>
  <c r="L11" i="184" s="1"/>
  <c r="J10" i="184"/>
  <c r="K10" i="184" s="1"/>
  <c r="L10" i="184" s="1"/>
  <c r="J9" i="184"/>
  <c r="K9" i="184" s="1"/>
  <c r="L9" i="184" s="1"/>
  <c r="J8" i="184"/>
  <c r="K8" i="184" s="1"/>
  <c r="L8" i="184" s="1"/>
  <c r="J7" i="184"/>
  <c r="K7" i="184" s="1"/>
  <c r="L7" i="184" s="1"/>
  <c r="J6" i="184"/>
  <c r="K6" i="184" s="1"/>
  <c r="L6" i="184" s="1"/>
  <c r="J5" i="184"/>
  <c r="K5" i="184" s="1"/>
  <c r="L5" i="184" s="1"/>
  <c r="J4" i="184"/>
  <c r="K4" i="184" s="1"/>
  <c r="L4" i="184" s="1"/>
  <c r="J3" i="184"/>
  <c r="K3" i="184" s="1"/>
  <c r="L3" i="184" s="1"/>
  <c r="J118" i="185"/>
  <c r="K118" i="185" s="1"/>
  <c r="L118" i="185" s="1"/>
  <c r="J117" i="185"/>
  <c r="K117" i="185" s="1"/>
  <c r="L117" i="185" s="1"/>
  <c r="J116" i="185"/>
  <c r="K116" i="185" s="1"/>
  <c r="L116" i="185" s="1"/>
  <c r="J115" i="185"/>
  <c r="K115" i="185" s="1"/>
  <c r="L115" i="185" s="1"/>
  <c r="J114" i="185"/>
  <c r="K114" i="185" s="1"/>
  <c r="L114" i="185" s="1"/>
  <c r="J113" i="185"/>
  <c r="K113" i="185" s="1"/>
  <c r="L113" i="185" s="1"/>
  <c r="J112" i="185"/>
  <c r="K112" i="185" s="1"/>
  <c r="L112" i="185" s="1"/>
  <c r="J111" i="185"/>
  <c r="K111" i="185" s="1"/>
  <c r="L111" i="185" s="1"/>
  <c r="J110" i="185"/>
  <c r="K110" i="185" s="1"/>
  <c r="L110" i="185" s="1"/>
  <c r="J109" i="185"/>
  <c r="K109" i="185" s="1"/>
  <c r="L109" i="185" s="1"/>
  <c r="J108" i="185"/>
  <c r="K108" i="185" s="1"/>
  <c r="L108" i="185" s="1"/>
  <c r="J107" i="185"/>
  <c r="K107" i="185" s="1"/>
  <c r="L107" i="185" s="1"/>
  <c r="J106" i="185"/>
  <c r="K106" i="185" s="1"/>
  <c r="L106" i="185" s="1"/>
  <c r="J105" i="185"/>
  <c r="K105" i="185" s="1"/>
  <c r="L105" i="185" s="1"/>
  <c r="J104" i="185"/>
  <c r="K104" i="185" s="1"/>
  <c r="L104" i="185" s="1"/>
  <c r="J103" i="185"/>
  <c r="K103" i="185" s="1"/>
  <c r="L103" i="185" s="1"/>
  <c r="J102" i="185"/>
  <c r="K102" i="185" s="1"/>
  <c r="L102" i="185" s="1"/>
  <c r="J101" i="185"/>
  <c r="K101" i="185" s="1"/>
  <c r="L101" i="185" s="1"/>
  <c r="J100" i="185"/>
  <c r="K100" i="185" s="1"/>
  <c r="L100" i="185" s="1"/>
  <c r="J99" i="185"/>
  <c r="K99" i="185" s="1"/>
  <c r="L99" i="185" s="1"/>
  <c r="J98" i="185"/>
  <c r="K98" i="185" s="1"/>
  <c r="L98" i="185" s="1"/>
  <c r="J97" i="185"/>
  <c r="K97" i="185" s="1"/>
  <c r="L97" i="185" s="1"/>
  <c r="J96" i="185"/>
  <c r="K96" i="185" s="1"/>
  <c r="L96" i="185" s="1"/>
  <c r="J95" i="185"/>
  <c r="K95" i="185" s="1"/>
  <c r="L95" i="185" s="1"/>
  <c r="J94" i="185"/>
  <c r="K94" i="185" s="1"/>
  <c r="L94" i="185" s="1"/>
  <c r="J93" i="185"/>
  <c r="K93" i="185" s="1"/>
  <c r="L93" i="185" s="1"/>
  <c r="J92" i="185"/>
  <c r="K92" i="185" s="1"/>
  <c r="L92" i="185" s="1"/>
  <c r="J91" i="185"/>
  <c r="K91" i="185" s="1"/>
  <c r="L91" i="185" s="1"/>
  <c r="J90" i="185"/>
  <c r="K90" i="185" s="1"/>
  <c r="L90" i="185" s="1"/>
  <c r="J89" i="185"/>
  <c r="K89" i="185" s="1"/>
  <c r="L89" i="185" s="1"/>
  <c r="J88" i="185"/>
  <c r="K88" i="185" s="1"/>
  <c r="L88" i="185" s="1"/>
  <c r="J87" i="185"/>
  <c r="K87" i="185" s="1"/>
  <c r="L87" i="185" s="1"/>
  <c r="J86" i="185"/>
  <c r="K86" i="185" s="1"/>
  <c r="L86" i="185" s="1"/>
  <c r="J85" i="185"/>
  <c r="K85" i="185" s="1"/>
  <c r="L85" i="185" s="1"/>
  <c r="J84" i="185"/>
  <c r="K84" i="185" s="1"/>
  <c r="L84" i="185" s="1"/>
  <c r="J83" i="185"/>
  <c r="K83" i="185" s="1"/>
  <c r="L83" i="185" s="1"/>
  <c r="J82" i="185"/>
  <c r="K82" i="185" s="1"/>
  <c r="L82" i="185" s="1"/>
  <c r="J81" i="185"/>
  <c r="K81" i="185" s="1"/>
  <c r="L81" i="185" s="1"/>
  <c r="J80" i="185"/>
  <c r="K80" i="185" s="1"/>
  <c r="L80" i="185" s="1"/>
  <c r="J79" i="185"/>
  <c r="K79" i="185" s="1"/>
  <c r="L79" i="185" s="1"/>
  <c r="J78" i="185"/>
  <c r="K78" i="185" s="1"/>
  <c r="L78" i="185" s="1"/>
  <c r="J77" i="185"/>
  <c r="K77" i="185" s="1"/>
  <c r="L77" i="185" s="1"/>
  <c r="J76" i="185"/>
  <c r="K76" i="185" s="1"/>
  <c r="L76" i="185" s="1"/>
  <c r="J75" i="185"/>
  <c r="K75" i="185" s="1"/>
  <c r="L75" i="185" s="1"/>
  <c r="J74" i="185"/>
  <c r="K74" i="185" s="1"/>
  <c r="L74" i="185" s="1"/>
  <c r="J73" i="185"/>
  <c r="K73" i="185" s="1"/>
  <c r="L73" i="185" s="1"/>
  <c r="J72" i="185"/>
  <c r="K72" i="185" s="1"/>
  <c r="L72" i="185" s="1"/>
  <c r="J71" i="185"/>
  <c r="K71" i="185" s="1"/>
  <c r="L71" i="185" s="1"/>
  <c r="J70" i="185"/>
  <c r="K70" i="185" s="1"/>
  <c r="L70" i="185" s="1"/>
  <c r="J69" i="185"/>
  <c r="K69" i="185" s="1"/>
  <c r="L69" i="185" s="1"/>
  <c r="J68" i="185"/>
  <c r="K68" i="185" s="1"/>
  <c r="L68" i="185" s="1"/>
  <c r="J67" i="185"/>
  <c r="K67" i="185" s="1"/>
  <c r="L67" i="185" s="1"/>
  <c r="J66" i="185"/>
  <c r="K66" i="185" s="1"/>
  <c r="L66" i="185" s="1"/>
  <c r="J65" i="185"/>
  <c r="K65" i="185" s="1"/>
  <c r="L65" i="185" s="1"/>
  <c r="J64" i="185"/>
  <c r="K64" i="185" s="1"/>
  <c r="L64" i="185" s="1"/>
  <c r="J63" i="185"/>
  <c r="K63" i="185" s="1"/>
  <c r="L63" i="185" s="1"/>
  <c r="J62" i="185"/>
  <c r="K62" i="185" s="1"/>
  <c r="L62" i="185" s="1"/>
  <c r="J61" i="185"/>
  <c r="K61" i="185" s="1"/>
  <c r="L61" i="185" s="1"/>
  <c r="J60" i="185"/>
  <c r="K60" i="185" s="1"/>
  <c r="L60" i="185" s="1"/>
  <c r="J59" i="185"/>
  <c r="K59" i="185" s="1"/>
  <c r="L59" i="185" s="1"/>
  <c r="J58" i="185"/>
  <c r="K58" i="185" s="1"/>
  <c r="L58" i="185" s="1"/>
  <c r="J57" i="185"/>
  <c r="K57" i="185" s="1"/>
  <c r="L57" i="185" s="1"/>
  <c r="J56" i="185"/>
  <c r="K56" i="185" s="1"/>
  <c r="L56" i="185" s="1"/>
  <c r="J55" i="185"/>
  <c r="K55" i="185" s="1"/>
  <c r="L55" i="185" s="1"/>
  <c r="J54" i="185"/>
  <c r="K54" i="185" s="1"/>
  <c r="L54" i="185" s="1"/>
  <c r="J53" i="185"/>
  <c r="K53" i="185" s="1"/>
  <c r="L53" i="185" s="1"/>
  <c r="J52" i="185"/>
  <c r="K52" i="185" s="1"/>
  <c r="L52" i="185" s="1"/>
  <c r="J51" i="185"/>
  <c r="K51" i="185" s="1"/>
  <c r="L51" i="185" s="1"/>
  <c r="J50" i="185"/>
  <c r="K50" i="185" s="1"/>
  <c r="L50" i="185" s="1"/>
  <c r="J49" i="185"/>
  <c r="K49" i="185" s="1"/>
  <c r="L49" i="185" s="1"/>
  <c r="J48" i="185"/>
  <c r="K48" i="185" s="1"/>
  <c r="L48" i="185" s="1"/>
  <c r="J47" i="185"/>
  <c r="K47" i="185" s="1"/>
  <c r="L47" i="185" s="1"/>
  <c r="J46" i="185"/>
  <c r="K46" i="185" s="1"/>
  <c r="L46" i="185" s="1"/>
  <c r="J45" i="185"/>
  <c r="K45" i="185" s="1"/>
  <c r="L45" i="185" s="1"/>
  <c r="J44" i="185"/>
  <c r="K44" i="185" s="1"/>
  <c r="L44" i="185" s="1"/>
  <c r="J43" i="185"/>
  <c r="K43" i="185" s="1"/>
  <c r="L43" i="185" s="1"/>
  <c r="J42" i="185"/>
  <c r="K42" i="185" s="1"/>
  <c r="L42" i="185" s="1"/>
  <c r="J41" i="185"/>
  <c r="K41" i="185" s="1"/>
  <c r="L41" i="185" s="1"/>
  <c r="J40" i="185"/>
  <c r="K40" i="185" s="1"/>
  <c r="L40" i="185" s="1"/>
  <c r="J39" i="185"/>
  <c r="K39" i="185" s="1"/>
  <c r="L39" i="185" s="1"/>
  <c r="J38" i="185"/>
  <c r="K38" i="185" s="1"/>
  <c r="L38" i="185" s="1"/>
  <c r="J37" i="185"/>
  <c r="K37" i="185" s="1"/>
  <c r="L37" i="185" s="1"/>
  <c r="J36" i="185"/>
  <c r="K36" i="185" s="1"/>
  <c r="L36" i="185" s="1"/>
  <c r="J35" i="185"/>
  <c r="K35" i="185" s="1"/>
  <c r="L35" i="185" s="1"/>
  <c r="J34" i="185"/>
  <c r="K34" i="185" s="1"/>
  <c r="L34" i="185" s="1"/>
  <c r="J33" i="185"/>
  <c r="K33" i="185" s="1"/>
  <c r="L33" i="185" s="1"/>
  <c r="J32" i="185"/>
  <c r="K32" i="185" s="1"/>
  <c r="L32" i="185" s="1"/>
  <c r="J31" i="185"/>
  <c r="K31" i="185" s="1"/>
  <c r="L31" i="185" s="1"/>
  <c r="J30" i="185"/>
  <c r="K30" i="185" s="1"/>
  <c r="L30" i="185" s="1"/>
  <c r="J29" i="185"/>
  <c r="K29" i="185" s="1"/>
  <c r="L29" i="185" s="1"/>
  <c r="J28" i="185"/>
  <c r="K28" i="185" s="1"/>
  <c r="L28" i="185" s="1"/>
  <c r="J27" i="185"/>
  <c r="K27" i="185" s="1"/>
  <c r="L27" i="185" s="1"/>
  <c r="J26" i="185"/>
  <c r="K26" i="185" s="1"/>
  <c r="L26" i="185" s="1"/>
  <c r="J25" i="185"/>
  <c r="K25" i="185" s="1"/>
  <c r="L25" i="185" s="1"/>
  <c r="J24" i="185"/>
  <c r="K24" i="185" s="1"/>
  <c r="L24" i="185" s="1"/>
  <c r="J23" i="185"/>
  <c r="K23" i="185" s="1"/>
  <c r="L23" i="185" s="1"/>
  <c r="J22" i="185"/>
  <c r="K22" i="185" s="1"/>
  <c r="L22" i="185" s="1"/>
  <c r="J21" i="185"/>
  <c r="K21" i="185" s="1"/>
  <c r="L21" i="185" s="1"/>
  <c r="J20" i="185"/>
  <c r="K20" i="185" s="1"/>
  <c r="L20" i="185" s="1"/>
  <c r="J19" i="185"/>
  <c r="K19" i="185" s="1"/>
  <c r="L19" i="185" s="1"/>
  <c r="J18" i="185"/>
  <c r="K18" i="185" s="1"/>
  <c r="L18" i="185" s="1"/>
  <c r="J17" i="185"/>
  <c r="K17" i="185" s="1"/>
  <c r="L17" i="185" s="1"/>
  <c r="J16" i="185"/>
  <c r="K16" i="185" s="1"/>
  <c r="L16" i="185" s="1"/>
  <c r="J15" i="185"/>
  <c r="K15" i="185" s="1"/>
  <c r="L15" i="185" s="1"/>
  <c r="J14" i="185"/>
  <c r="K14" i="185" s="1"/>
  <c r="L14" i="185" s="1"/>
  <c r="J13" i="185"/>
  <c r="K13" i="185" s="1"/>
  <c r="L13" i="185" s="1"/>
  <c r="J12" i="185"/>
  <c r="K12" i="185" s="1"/>
  <c r="L12" i="185" s="1"/>
  <c r="J11" i="185"/>
  <c r="K11" i="185" s="1"/>
  <c r="L11" i="185" s="1"/>
  <c r="J10" i="185"/>
  <c r="K10" i="185" s="1"/>
  <c r="L10" i="185" s="1"/>
  <c r="J9" i="185"/>
  <c r="K9" i="185" s="1"/>
  <c r="L9" i="185" s="1"/>
  <c r="J8" i="185"/>
  <c r="K8" i="185" s="1"/>
  <c r="L8" i="185" s="1"/>
  <c r="J7" i="185"/>
  <c r="K7" i="185" s="1"/>
  <c r="L7" i="185" s="1"/>
  <c r="J6" i="185"/>
  <c r="K6" i="185" s="1"/>
  <c r="L6" i="185" s="1"/>
  <c r="J5" i="185"/>
  <c r="K5" i="185" s="1"/>
  <c r="L5" i="185" s="1"/>
  <c r="J4" i="185"/>
  <c r="K4" i="185" s="1"/>
  <c r="L4" i="185" s="1"/>
  <c r="J3" i="185"/>
  <c r="K3" i="185" s="1"/>
  <c r="L3" i="185" s="1"/>
  <c r="J20" i="186"/>
  <c r="K20" i="186" s="1"/>
  <c r="L20" i="186" s="1"/>
  <c r="J19" i="186"/>
  <c r="K19" i="186" s="1"/>
  <c r="L19" i="186" s="1"/>
  <c r="J18" i="186"/>
  <c r="K18" i="186" s="1"/>
  <c r="L18" i="186" s="1"/>
  <c r="J16" i="186"/>
  <c r="K16" i="186" s="1"/>
  <c r="L16" i="186" s="1"/>
  <c r="J15" i="186"/>
  <c r="K15" i="186" s="1"/>
  <c r="L15" i="186" s="1"/>
  <c r="J14" i="186"/>
  <c r="K14" i="186" s="1"/>
  <c r="L14" i="186" s="1"/>
  <c r="J12" i="186"/>
  <c r="K12" i="186" s="1"/>
  <c r="L12" i="186" s="1"/>
  <c r="J8" i="186"/>
  <c r="K8" i="186" s="1"/>
  <c r="L8" i="186" s="1"/>
  <c r="J7" i="186"/>
  <c r="K7" i="186" s="1"/>
  <c r="L7" i="186" s="1"/>
  <c r="J6" i="186"/>
  <c r="K6" i="186" s="1"/>
  <c r="L6" i="186" s="1"/>
  <c r="J5" i="186"/>
  <c r="K5" i="186" s="1"/>
  <c r="L5" i="186" s="1"/>
  <c r="J4" i="186"/>
  <c r="K4" i="186" s="1"/>
  <c r="L4" i="186" s="1"/>
  <c r="J3" i="186"/>
  <c r="K3" i="186" s="1"/>
  <c r="L3" i="186" s="1"/>
  <c r="K38" i="163" l="1"/>
  <c r="L38" i="163" s="1"/>
  <c r="L47" i="163" s="1"/>
  <c r="L23" i="173"/>
  <c r="L32" i="172"/>
  <c r="L10" i="187"/>
  <c r="L47" i="186"/>
  <c r="L119" i="185"/>
  <c r="L28" i="184"/>
  <c r="S4" i="183"/>
  <c r="L4" i="183"/>
  <c r="L5" i="182"/>
  <c r="S5" i="182"/>
  <c r="L25" i="181"/>
  <c r="L34" i="180"/>
  <c r="L13" i="179"/>
  <c r="L28" i="178"/>
  <c r="L17" i="177"/>
  <c r="L37" i="176"/>
  <c r="L48" i="175"/>
  <c r="L13" i="174"/>
  <c r="L7" i="171"/>
  <c r="L10" i="170"/>
  <c r="L37" i="169"/>
  <c r="L24" i="168"/>
  <c r="S8" i="167"/>
  <c r="L8" i="167"/>
  <c r="L67" i="166"/>
  <c r="L15" i="165"/>
  <c r="L4" i="164"/>
  <c r="S4" i="164"/>
  <c r="L21" i="162"/>
  <c r="S33" i="158"/>
  <c r="S32" i="158"/>
  <c r="S31" i="158"/>
  <c r="S30" i="158"/>
  <c r="S29" i="158"/>
  <c r="S28" i="158"/>
  <c r="S27" i="158"/>
  <c r="S26" i="158"/>
  <c r="S25" i="158"/>
  <c r="S24" i="158"/>
  <c r="S23" i="158"/>
  <c r="S22" i="158"/>
  <c r="S21" i="158"/>
  <c r="S20" i="158"/>
  <c r="S19" i="158"/>
  <c r="S18" i="158"/>
  <c r="S17" i="158"/>
  <c r="S16" i="158"/>
  <c r="S15" i="158"/>
  <c r="S14" i="158"/>
  <c r="S13" i="158"/>
  <c r="S12" i="158"/>
  <c r="S11" i="158"/>
  <c r="S10" i="158"/>
  <c r="S9" i="158"/>
  <c r="S8" i="158"/>
  <c r="S7" i="158"/>
  <c r="S6" i="158"/>
  <c r="S5" i="158"/>
  <c r="S4" i="158"/>
  <c r="S3" i="158"/>
  <c r="L37" i="161"/>
  <c r="S34" i="180" l="1"/>
  <c r="S32" i="172"/>
  <c r="S47" i="186"/>
  <c r="S119" i="185"/>
  <c r="S28" i="184"/>
  <c r="S25" i="181"/>
  <c r="S13" i="179"/>
  <c r="S28" i="178"/>
  <c r="S48" i="175"/>
  <c r="S13" i="174"/>
  <c r="S23" i="173"/>
  <c r="S7" i="171"/>
  <c r="S10" i="170"/>
  <c r="S37" i="169"/>
  <c r="S24" i="168"/>
  <c r="S15" i="165"/>
  <c r="S47" i="163"/>
  <c r="S21" i="162"/>
  <c r="S37" i="161"/>
  <c r="L58" i="158"/>
</calcChain>
</file>

<file path=xl/sharedStrings.xml><?xml version="1.0" encoding="utf-8"?>
<sst xmlns="http://schemas.openxmlformats.org/spreadsheetml/2006/main" count="3792" uniqueCount="1130">
  <si>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</si>
  <si>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</si>
  <si>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</si>
  <si>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</si>
  <si>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</si>
  <si>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</si>
  <si>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</si>
  <si>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</si>
  <si>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</si>
  <si>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</si>
  <si>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</si>
  <si>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</si>
  <si>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</si>
  <si>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</si>
  <si>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</si>
  <si>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</si>
  <si>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</si>
  <si>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</si>
  <si>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</si>
  <si>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</si>
  <si>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</si>
  <si>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</si>
  <si>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</si>
  <si>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</si>
  <si>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</si>
  <si>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</si>
  <si>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</si>
  <si>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</si>
  <si>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</si>
  <si>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</si>
  <si>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</si>
  <si>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</si>
  <si>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</si>
  <si>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</si>
  <si>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</si>
  <si>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</si>
  <si>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</si>
  <si>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</si>
  <si>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</si>
  <si>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</si>
  <si>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</si>
  <si>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</si>
  <si>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</si>
  <si>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</si>
  <si>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</si>
  <si>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Mleko in mlečni izdelki</t>
  </si>
  <si>
    <t>Fermentirani izdelki</t>
  </si>
  <si>
    <t>g</t>
  </si>
  <si>
    <t>150 g - 200 g</t>
  </si>
  <si>
    <t>250 g</t>
  </si>
  <si>
    <t>150 g - 180 g</t>
  </si>
  <si>
    <t>140 g - 180 g</t>
  </si>
  <si>
    <t>125 g - 180 g</t>
  </si>
  <si>
    <t>Jogurt, probiotični, navadni, z manj kot 1,6 % m.m.</t>
  </si>
  <si>
    <t>Maslo</t>
  </si>
  <si>
    <t>Maslo surovo,  I. kvalitete</t>
  </si>
  <si>
    <t>Maslo surovo, I. kvalitete</t>
  </si>
  <si>
    <t>kg</t>
  </si>
  <si>
    <t>1,0000</t>
  </si>
  <si>
    <t>Deserti</t>
  </si>
  <si>
    <t>ml</t>
  </si>
  <si>
    <t>1 l</t>
  </si>
  <si>
    <t>l</t>
  </si>
  <si>
    <t>10 l</t>
  </si>
  <si>
    <t>Mlečni napitki</t>
  </si>
  <si>
    <t>200 ml - 250 ml</t>
  </si>
  <si>
    <t>Mlečni napitek, fermentirani, različni okusi</t>
  </si>
  <si>
    <t>Namazi</t>
  </si>
  <si>
    <t>Namaz, navadni</t>
  </si>
  <si>
    <t>50 g - 70 g</t>
  </si>
  <si>
    <t>Siri</t>
  </si>
  <si>
    <t>1 kg - 1,5 kg</t>
  </si>
  <si>
    <t>Ribani sir, trdi</t>
  </si>
  <si>
    <t>1 kg</t>
  </si>
  <si>
    <t>Sir, topljeni</t>
  </si>
  <si>
    <t>125 g - 200 g</t>
  </si>
  <si>
    <t>Skuta</t>
  </si>
  <si>
    <t>1 kg - 5 kg</t>
  </si>
  <si>
    <t>100 g - 150 g</t>
  </si>
  <si>
    <t>50 g - 60 g</t>
  </si>
  <si>
    <t>Smetana</t>
  </si>
  <si>
    <t>Kisla smetana</t>
  </si>
  <si>
    <t>Smetana, pasterizirana</t>
  </si>
  <si>
    <t>500 ml</t>
  </si>
  <si>
    <t>Meso in mesni izdelki</t>
  </si>
  <si>
    <t>Drobovina, kosti</t>
  </si>
  <si>
    <t>Srce, mlado govedo</t>
  </si>
  <si>
    <t>Vampi, mlado govedo, kuhani in rezani</t>
  </si>
  <si>
    <t>Jetra, svinjska</t>
  </si>
  <si>
    <t>Mast in maščobni izdelki</t>
  </si>
  <si>
    <t>Zaseka</t>
  </si>
  <si>
    <t>Mesni pripravki</t>
  </si>
  <si>
    <t>80 g - 160 g</t>
  </si>
  <si>
    <t>Pečenice</t>
  </si>
  <si>
    <t>Pašteta, čajna, alu lonček</t>
  </si>
  <si>
    <t>Klobasa, posebna piščančja, v kosu</t>
  </si>
  <si>
    <t>Prsa, piščančja, v ovitku, narezek</t>
  </si>
  <si>
    <t>Hrenovke, piščančje</t>
  </si>
  <si>
    <t>Šunka, puranja, narezek</t>
  </si>
  <si>
    <t>Prsi, dimljene puranje</t>
  </si>
  <si>
    <t>Pleskavica, perutninska</t>
  </si>
  <si>
    <t>120 g</t>
  </si>
  <si>
    <t>Pasterizirane in sušene mesnine</t>
  </si>
  <si>
    <t>Klobasa za kuhanje</t>
  </si>
  <si>
    <t>Hrenovke v naravnem ovoju, par</t>
  </si>
  <si>
    <t>100 g - 160 g</t>
  </si>
  <si>
    <t>Hrenovke telečje v naravnem ovoju, par</t>
  </si>
  <si>
    <t>Krvavice</t>
  </si>
  <si>
    <t>Kranjska klobasa, certificirana</t>
  </si>
  <si>
    <t>Sveže goveje in telečje meso</t>
  </si>
  <si>
    <t>Sveže pleče, mlada govedina, BK, II. kategorija, v kosu</t>
  </si>
  <si>
    <t>Sveže podplečje in vrat, mlada govedina, BK, kocke</t>
  </si>
  <si>
    <t>80 g - 140 g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</si>
  <si>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</si>
  <si>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</si>
  <si>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</si>
  <si>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</si>
  <si>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</si>
  <si>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</si>
  <si>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</si>
  <si>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Piščanec cel</t>
  </si>
  <si>
    <t>950 g - 1,5 kg</t>
  </si>
  <si>
    <t>Prsa, piščančja, SKK</t>
  </si>
  <si>
    <t>File, piščančji</t>
  </si>
  <si>
    <t>Bedra, piščančja</t>
  </si>
  <si>
    <t>Krače, piščančje</t>
  </si>
  <si>
    <t>120 g - 200 g</t>
  </si>
  <si>
    <t>File, puranji</t>
  </si>
  <si>
    <t>Ražnjiči,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</si>
  <si>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</si>
  <si>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</si>
  <si>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</si>
  <si>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</si>
  <si>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</si>
  <si>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</si>
  <si>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</si>
  <si>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</si>
  <si>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</si>
  <si>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</si>
  <si>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Kruh, pekovski in fini izdelki</t>
  </si>
  <si>
    <t>Kruh</t>
  </si>
  <si>
    <t>Kruh, pšenični beli, štruca</t>
  </si>
  <si>
    <t>Kruh, pšenični polbeli, štruca</t>
  </si>
  <si>
    <t>Kruh, pšenični črni, štruca</t>
  </si>
  <si>
    <t>Kruh, polnozrnati (cel)</t>
  </si>
  <si>
    <t>750 g - 1 kg</t>
  </si>
  <si>
    <t>Kruh, ržen, mešan</t>
  </si>
  <si>
    <t>Kruh, mešani ajdov, štruca</t>
  </si>
  <si>
    <t>Slano pekovsko pecivo</t>
  </si>
  <si>
    <t>80 g</t>
  </si>
  <si>
    <t>Pecivo, pekovsko, polnozrnato</t>
  </si>
  <si>
    <t>60 g</t>
  </si>
  <si>
    <t>Pecivo, pekovsko, koruzno</t>
  </si>
  <si>
    <t>Pecivo, pekovsko, s semeni</t>
  </si>
  <si>
    <t>Pecivo, pekovsko, s sirom</t>
  </si>
  <si>
    <t>Pecivo, pekovsko, pirino</t>
  </si>
  <si>
    <t>Sladko pekovsko pecivo</t>
  </si>
  <si>
    <t>Krof, marmeladni</t>
  </si>
  <si>
    <t>Testenine, zakuhe, testo</t>
  </si>
  <si>
    <t>Jušne zakuhe</t>
  </si>
  <si>
    <t>Fidelini, jajčni</t>
  </si>
  <si>
    <t>Ribana kaša, jajčna</t>
  </si>
  <si>
    <t>Jušni rezanci, valjani</t>
  </si>
  <si>
    <t>Bleki, krpice</t>
  </si>
  <si>
    <t>Zvezdice</t>
  </si>
  <si>
    <t>5 kg</t>
  </si>
  <si>
    <t>Rinčice</t>
  </si>
  <si>
    <t>4 kg - 5 kg</t>
  </si>
  <si>
    <t>500 g</t>
  </si>
  <si>
    <t>Sveže hlajeno testo</t>
  </si>
  <si>
    <t>Vlečeno testo, sveže</t>
  </si>
  <si>
    <t>Vlečeno testo, polnozrnato, sveže</t>
  </si>
  <si>
    <t>Metuljčki</t>
  </si>
  <si>
    <t>Testenine jajčne</t>
  </si>
  <si>
    <t>5 kg - 10 kg</t>
  </si>
  <si>
    <t>Školjke</t>
  </si>
  <si>
    <t>Moke in mlevski izdelki</t>
  </si>
  <si>
    <t>Kaše</t>
  </si>
  <si>
    <t>Kaša, ječmenova</t>
  </si>
  <si>
    <t>Kaša, prosena</t>
  </si>
  <si>
    <t>Kaša, ajdova</t>
  </si>
  <si>
    <t>1 kg - 2 kg</t>
  </si>
  <si>
    <t>Kosmiči in musli izdelki</t>
  </si>
  <si>
    <t>Kosmiči, pirini</t>
  </si>
  <si>
    <t>Kosmiči, ovseni</t>
  </si>
  <si>
    <t>Moke</t>
  </si>
  <si>
    <t>Moka, pšenična ostra</t>
  </si>
  <si>
    <t>Moka, pšenična posebno bela T 400</t>
  </si>
  <si>
    <t>Moka, pšenična bela T 500</t>
  </si>
  <si>
    <t>Moka, ajdova</t>
  </si>
  <si>
    <t>Moka, namenska za kvašeno testo</t>
  </si>
  <si>
    <t>Moka, namenska za vlečeno testo</t>
  </si>
  <si>
    <t>Moka, koruzna</t>
  </si>
  <si>
    <t>Zdrobi in instant izdelki</t>
  </si>
  <si>
    <t>Zdrob, pšenični</t>
  </si>
  <si>
    <t>Zdrob, koruzni</t>
  </si>
  <si>
    <t>Kus kus</t>
  </si>
  <si>
    <t>Konzervirana sadje in zelenjava</t>
  </si>
  <si>
    <t>Džemi in marmelade</t>
  </si>
  <si>
    <t>Konzervirano in vloženo sadje</t>
  </si>
  <si>
    <t>Kompot, hruškov</t>
  </si>
  <si>
    <t>700 g - 850 g</t>
  </si>
  <si>
    <t>Kompot, marelični</t>
  </si>
  <si>
    <t>Kompot, ananas, koluti</t>
  </si>
  <si>
    <t>Kompot, mandarina</t>
  </si>
  <si>
    <t>Priloge in dodatki</t>
  </si>
  <si>
    <t>Ajvar nepekoči</t>
  </si>
  <si>
    <t>Gorčica</t>
  </si>
  <si>
    <t>Ketchup paradižnik</t>
  </si>
  <si>
    <t>Paradižnikov koncentrat</t>
  </si>
  <si>
    <t>Tatarska omaka</t>
  </si>
  <si>
    <t>4 kg</t>
  </si>
  <si>
    <t>Konzervirana in vložena zelenjava</t>
  </si>
  <si>
    <t>Čičerika</t>
  </si>
  <si>
    <t>Feferoni, nepekoči</t>
  </si>
  <si>
    <t>930 g - 1 kg</t>
  </si>
  <si>
    <t>Feferoni, polpekoči</t>
  </si>
  <si>
    <t>480 g - 500 g</t>
  </si>
  <si>
    <t>Fižol, beli</t>
  </si>
  <si>
    <t>4 kg - 4,1 kg</t>
  </si>
  <si>
    <t>Fižol, rjavi</t>
  </si>
  <si>
    <t>Kisla repa</t>
  </si>
  <si>
    <t>Kislo zelje</t>
  </si>
  <si>
    <t>Koruza sladka</t>
  </si>
  <si>
    <t>4 kg - 4,2 kg</t>
  </si>
  <si>
    <t>Kumarice</t>
  </si>
  <si>
    <t>Mešana solata</t>
  </si>
  <si>
    <t>Paprika, rumena, file</t>
  </si>
  <si>
    <t>Paprika, rdeča, file</t>
  </si>
  <si>
    <t>Rdeča pesa</t>
  </si>
  <si>
    <t>Fižol, stročji, rumeni</t>
  </si>
  <si>
    <t>530 g - 670 g</t>
  </si>
  <si>
    <t>Olive črne</t>
  </si>
  <si>
    <t>Olive zelene</t>
  </si>
  <si>
    <t>530 g - 700 g</t>
  </si>
  <si>
    <t>Polnjene olive</t>
  </si>
  <si>
    <t>Džuveč</t>
  </si>
  <si>
    <t>Zamrznjena sadje in zelenjava</t>
  </si>
  <si>
    <t>Sadje</t>
  </si>
  <si>
    <t>Borovnice, celi plodovi</t>
  </si>
  <si>
    <t>2,5 kg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</si>
  <si>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</si>
  <si>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</si>
  <si>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</si>
  <si>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</si>
  <si>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</si>
  <si>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</si>
  <si>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</si>
  <si>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450 g</t>
  </si>
  <si>
    <t>Cvetača, v cvetovih</t>
  </si>
  <si>
    <t>Grah</t>
  </si>
  <si>
    <t>Korenje mlado baby, mini korenje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</si>
  <si>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</si>
  <si>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</si>
  <si>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</si>
  <si>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Koruza mlečna zrnje</t>
  </si>
  <si>
    <t>Mehkužci zamrznjeni</t>
  </si>
  <si>
    <t>Morski sadeži in raki, zamrznjeni</t>
  </si>
  <si>
    <t>Gamberi 100-200 / kozice</t>
  </si>
  <si>
    <t>Panirane ribe zamrznjene</t>
  </si>
  <si>
    <t>Ribje palčke panirane</t>
  </si>
  <si>
    <t>Ribji fileji zamrznjeni</t>
  </si>
  <si>
    <t>Ribe konzervirane, paštete</t>
  </si>
  <si>
    <t>Skuša z zelenjavo, kosi</t>
  </si>
  <si>
    <t>Sardine v rastlinskem olju</t>
  </si>
  <si>
    <t>Kosi tune</t>
  </si>
  <si>
    <t>Pašteta, tunina</t>
  </si>
  <si>
    <t>Zamrznjeni izdelki</t>
  </si>
  <si>
    <t>Samostojne jedi, priloge, testo</t>
  </si>
  <si>
    <t>Ocvrtki, zdrobovi</t>
  </si>
  <si>
    <t>Lazanja, predkuhana (testo za lazanjo 30 cm x 50 cm)</t>
  </si>
  <si>
    <t>500 g - 1 kg</t>
  </si>
  <si>
    <t>Sladko pecivo</t>
  </si>
  <si>
    <t>80 g - 100 g</t>
  </si>
  <si>
    <t>90 g</t>
  </si>
  <si>
    <t>Slano pecivo</t>
  </si>
  <si>
    <t>Izdelek iz kvašeno listnatega testa, s sirom</t>
  </si>
  <si>
    <t>Med, porcijski</t>
  </si>
  <si>
    <t>Čaji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</si>
  <si>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</si>
  <si>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</si>
  <si>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</si>
  <si>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zeliščni,  pakiran  v filter vrečke 25 do 60 g, vezane</t>
  </si>
  <si>
    <t>40 g - 50 g</t>
  </si>
  <si>
    <t>40 g - 60 g</t>
  </si>
  <si>
    <t>30 g - 40 g</t>
  </si>
  <si>
    <t>Začimbe</t>
  </si>
  <si>
    <t>Cimet (mleti)</t>
  </si>
  <si>
    <t>Janež (celi, sušeni)</t>
  </si>
  <si>
    <t>Začimba čebula, v dozi</t>
  </si>
  <si>
    <t>Kumina (cela, sušena)</t>
  </si>
  <si>
    <t>Curry</t>
  </si>
  <si>
    <t>Majoneza</t>
  </si>
  <si>
    <t>Oljčno olje, ekstra deviško</t>
  </si>
  <si>
    <t>Suho sadje in oreščki</t>
  </si>
  <si>
    <t>Orehova jedrca, cela</t>
  </si>
  <si>
    <t>100 g - 250 g</t>
  </si>
  <si>
    <t>Suho sadje</t>
  </si>
  <si>
    <t>Suho sadje, mešano</t>
  </si>
  <si>
    <t>Rozine</t>
  </si>
  <si>
    <t>Jajca</t>
  </si>
  <si>
    <t>Jajca, kokošja</t>
  </si>
  <si>
    <t>63 g - 72 g</t>
  </si>
  <si>
    <t>Brezalkoholne pijače in voda</t>
  </si>
  <si>
    <t>200 ml</t>
  </si>
  <si>
    <t>200 ml - 330 ml</t>
  </si>
  <si>
    <t>Čokolada v prahu</t>
  </si>
  <si>
    <t>Kakav v prahu</t>
  </si>
  <si>
    <t>800 g - 1 kg</t>
  </si>
  <si>
    <t>Čokoladni namaz (porcijsko)</t>
  </si>
  <si>
    <t>Čokoladni namaz</t>
  </si>
  <si>
    <t>2,5 kg - 3,5 kg</t>
  </si>
  <si>
    <t>800 g</t>
  </si>
  <si>
    <t>Sveže sadje</t>
  </si>
  <si>
    <t>Južno sadje, sveže</t>
  </si>
  <si>
    <t>Banane</t>
  </si>
  <si>
    <t>Limone</t>
  </si>
  <si>
    <t>Grenivka</t>
  </si>
  <si>
    <t>Pomaranče (oranžne)</t>
  </si>
  <si>
    <t>Pomaranče (rdeče)</t>
  </si>
  <si>
    <t>Ananas</t>
  </si>
  <si>
    <t>Hruške</t>
  </si>
  <si>
    <t>Jagode</t>
  </si>
  <si>
    <t>Slive</t>
  </si>
  <si>
    <t>Ringlo</t>
  </si>
  <si>
    <t>Češnje</t>
  </si>
  <si>
    <t>Breskve</t>
  </si>
  <si>
    <t>Nektarine</t>
  </si>
  <si>
    <t>Marelice</t>
  </si>
  <si>
    <t>Kivi</t>
  </si>
  <si>
    <t>Sveža zelenjava</t>
  </si>
  <si>
    <t>Gobe</t>
  </si>
  <si>
    <t>Šampinjoni</t>
  </si>
  <si>
    <t>Šitake</t>
  </si>
  <si>
    <t>Česen</t>
  </si>
  <si>
    <t>Bučke</t>
  </si>
  <si>
    <t>Jajčevci</t>
  </si>
  <si>
    <t>Paprika rumena</t>
  </si>
  <si>
    <t>Paradižnik</t>
  </si>
  <si>
    <t>Radič rdeč</t>
  </si>
  <si>
    <t>Motovilec</t>
  </si>
  <si>
    <t>Ohrovt – glavnati</t>
  </si>
  <si>
    <t>Cvetača</t>
  </si>
  <si>
    <t>Brokoli</t>
  </si>
  <si>
    <t>Por</t>
  </si>
  <si>
    <t>Peteršilj listi</t>
  </si>
  <si>
    <t>Koromač</t>
  </si>
  <si>
    <t>Zelena gomolj</t>
  </si>
  <si>
    <t>Blitva listi</t>
  </si>
  <si>
    <t>Krompir</t>
  </si>
  <si>
    <t>Zelje belo</t>
  </si>
  <si>
    <t>Zelje rdeče</t>
  </si>
  <si>
    <t>Bučke hokaido</t>
  </si>
  <si>
    <t>Korenje rdeče</t>
  </si>
  <si>
    <t>Kolerabica</t>
  </si>
  <si>
    <t>Rdeča redkvica</t>
  </si>
  <si>
    <t>Zelena, list</t>
  </si>
  <si>
    <t>Paradižnik češnjevec</t>
  </si>
  <si>
    <t>Stročnice</t>
  </si>
  <si>
    <t>Riž rjavi, dolgozrnati</t>
  </si>
  <si>
    <t>Kis, vinski</t>
  </si>
  <si>
    <t>5 l</t>
  </si>
  <si>
    <t>Kis, jabolčni</t>
  </si>
  <si>
    <t>Kis, balzamični</t>
  </si>
  <si>
    <t>500 ml - 750 ml</t>
  </si>
  <si>
    <t>Sladoled</t>
  </si>
  <si>
    <t>Splošno prehrambeno blago</t>
  </si>
  <si>
    <t>Prašek za puding, čokolada</t>
  </si>
  <si>
    <t>Prašek za puding, vanilija</t>
  </si>
  <si>
    <t>Prašek za puding, jagoda</t>
  </si>
  <si>
    <t>20 g</t>
  </si>
  <si>
    <t>Sladkor, kristalni</t>
  </si>
  <si>
    <t>Sladkor, rjavi</t>
  </si>
  <si>
    <t>Soda bikarbona</t>
  </si>
  <si>
    <t>Vanilin sladkor</t>
  </si>
  <si>
    <t>Želatina v prahu</t>
  </si>
  <si>
    <t>42 g</t>
  </si>
  <si>
    <t>Pecilni prašek</t>
  </si>
  <si>
    <t>12 g - 13 g</t>
  </si>
  <si>
    <t>Citronska kislina</t>
  </si>
  <si>
    <t>Jedilni koruzni škrob</t>
  </si>
  <si>
    <t>200 g</t>
  </si>
  <si>
    <t>Aroma za pecivo, različni okusi</t>
  </si>
  <si>
    <t>10 ml</t>
  </si>
  <si>
    <t>Desertni preliv, različni okusi</t>
  </si>
  <si>
    <t>960 g</t>
  </si>
  <si>
    <t>Utrjevalec smetane</t>
  </si>
  <si>
    <t>8 g - 10 g</t>
  </si>
  <si>
    <t>200 g - 300 g</t>
  </si>
  <si>
    <t>Pektin</t>
  </si>
  <si>
    <t>Margarina, za peko</t>
  </si>
  <si>
    <t>Margarina z nižjo vsebnostjo maščob</t>
  </si>
  <si>
    <t>Sadno-žitna ploščica, različni okusi</t>
  </si>
  <si>
    <t>30 g - 45 g</t>
  </si>
  <si>
    <t>Mlečna rezina</t>
  </si>
  <si>
    <t>Termostabilna marmelada za peko</t>
  </si>
  <si>
    <t>700 g - 1 kg</t>
  </si>
  <si>
    <t>Laneno seme (mleto/celo)</t>
  </si>
  <si>
    <t>250 g - 500 g</t>
  </si>
  <si>
    <t>Sezam semena 200g</t>
  </si>
  <si>
    <t>Toast, polnozrnati</t>
  </si>
  <si>
    <t>150 g - 250 g</t>
  </si>
  <si>
    <t>200 g - 400 g</t>
  </si>
  <si>
    <t>Grisini, različni</t>
  </si>
  <si>
    <t>Moka, riževa</t>
  </si>
  <si>
    <t>330 g</t>
  </si>
  <si>
    <t>Stevia</t>
  </si>
  <si>
    <t>75 g - 100 g</t>
  </si>
  <si>
    <t>Alkoholne pijače</t>
  </si>
  <si>
    <t>Pivo</t>
  </si>
  <si>
    <t>Vino</t>
  </si>
  <si>
    <t>Žgane pijače</t>
  </si>
  <si>
    <t>500 - 1000 ml</t>
  </si>
  <si>
    <t>Smetana za kuhanje 20 % m.m.</t>
  </si>
  <si>
    <t>150 - 180 g</t>
  </si>
  <si>
    <t>Smetana  rastlinska</t>
  </si>
  <si>
    <t>1000 ml</t>
  </si>
  <si>
    <t xml:space="preserve">100 g - 120 g </t>
  </si>
  <si>
    <t>Svinjske nogice, nažagane</t>
  </si>
  <si>
    <t>Kraški zašinek</t>
  </si>
  <si>
    <t>Pršut, kuhan</t>
  </si>
  <si>
    <t>Salama, šunkarica</t>
  </si>
  <si>
    <t>Šunka, pizza</t>
  </si>
  <si>
    <t xml:space="preserve">1 kg </t>
  </si>
  <si>
    <t>Vratovina, prekajena, brez kosti, v kosu</t>
  </si>
  <si>
    <t>1kg</t>
  </si>
  <si>
    <t xml:space="preserve">50 g </t>
  </si>
  <si>
    <t>Pršut, kraški,BK, I.kategorija</t>
  </si>
  <si>
    <t>Mesni sir</t>
  </si>
  <si>
    <t>Graham kruh, štruca</t>
  </si>
  <si>
    <t>800 g - 1000g</t>
  </si>
  <si>
    <t>800 g - 1000 g</t>
  </si>
  <si>
    <t>Graham kruh, VP po 1 kos</t>
  </si>
  <si>
    <t>Graham kruh, VP po 2 kosa</t>
  </si>
  <si>
    <t>kom po 60 g</t>
  </si>
  <si>
    <t>2 kom 120 g</t>
  </si>
  <si>
    <t>Kruh, pšenični polbeli, VP po 1 kos</t>
  </si>
  <si>
    <t>Kruh, pšenični polbeli, VP po 2 kosa</t>
  </si>
  <si>
    <t>kom 120 g</t>
  </si>
  <si>
    <t>Kruh ,pšenični beli, VP po 2 kosa</t>
  </si>
  <si>
    <t>Kruh, posebne sestave -večsemenski</t>
  </si>
  <si>
    <t>700 g - 1000 g</t>
  </si>
  <si>
    <t>Francoski kruh črn</t>
  </si>
  <si>
    <t xml:space="preserve">Toast 250 g </t>
  </si>
  <si>
    <t xml:space="preserve">250 g </t>
  </si>
  <si>
    <t xml:space="preserve">Mlinci </t>
  </si>
  <si>
    <t>500 g - 1000 g</t>
  </si>
  <si>
    <t>Rižek</t>
  </si>
  <si>
    <t>Polžki drobni</t>
  </si>
  <si>
    <t>Marmelada, mešana</t>
  </si>
  <si>
    <t>Marmelada, mešana, porcijska</t>
  </si>
  <si>
    <t xml:space="preserve">Marmelada, marelična </t>
  </si>
  <si>
    <t xml:space="preserve">Marmelada, marelična, porcijska </t>
  </si>
  <si>
    <t>Marmelada, jagodna, porcijska</t>
  </si>
  <si>
    <t>Marmelada, šipek, porcijska</t>
  </si>
  <si>
    <t>Marmelada, jagodna, porcijska, diabetična</t>
  </si>
  <si>
    <t>Kompot , breskev</t>
  </si>
  <si>
    <t>Čaj kamilica, pakiran  v filter vrečke 25 do 60 g, vezane</t>
  </si>
  <si>
    <t>Čaj breskev, pakiran  v filter vrečke 25 do 60 g, vezane</t>
  </si>
  <si>
    <t xml:space="preserve">40 g -50 g </t>
  </si>
  <si>
    <t>Cimet  (v skorji)</t>
  </si>
  <si>
    <t>5 l - 10 l</t>
  </si>
  <si>
    <t xml:space="preserve"> 500 g - 1000 g</t>
  </si>
  <si>
    <t>Instant sladkana mešanica z dodatkom kakava 25 %</t>
  </si>
  <si>
    <t>100 g - 300 g</t>
  </si>
  <si>
    <t>18 g - 30 g</t>
  </si>
  <si>
    <t>Fižol bel suhi ( kot tetovec)</t>
  </si>
  <si>
    <t xml:space="preserve">1 l - 4 l </t>
  </si>
  <si>
    <t>Zelje kitajsko</t>
  </si>
  <si>
    <t>Hren sveži</t>
  </si>
  <si>
    <t>Čebula rdeča</t>
  </si>
  <si>
    <t xml:space="preserve">g </t>
  </si>
  <si>
    <t>Sojini polpeti</t>
  </si>
  <si>
    <t xml:space="preserve">Zelenjavni zrezki </t>
  </si>
  <si>
    <t>Ocvrti kaneloni zelenjavni</t>
  </si>
  <si>
    <t xml:space="preserve">1 l </t>
  </si>
  <si>
    <t xml:space="preserve">500 ml </t>
  </si>
  <si>
    <t xml:space="preserve">ml </t>
  </si>
  <si>
    <t>1l</t>
  </si>
  <si>
    <t>Rum</t>
  </si>
  <si>
    <t xml:space="preserve">Pelinkovec grenki </t>
  </si>
  <si>
    <t>Encijan</t>
  </si>
  <si>
    <t>0,75 l</t>
  </si>
  <si>
    <t xml:space="preserve">Whisky 0,75 l </t>
  </si>
  <si>
    <t>Liker 1000 rož</t>
  </si>
  <si>
    <t xml:space="preserve">Vodka </t>
  </si>
  <si>
    <t>Sadjevec</t>
  </si>
  <si>
    <t>Vino namizno belo</t>
  </si>
  <si>
    <t>Vino namizno rdeče</t>
  </si>
  <si>
    <t>330 ml</t>
  </si>
  <si>
    <t xml:space="preserve">Kokosova moka </t>
  </si>
  <si>
    <t xml:space="preserve">500 g </t>
  </si>
  <si>
    <t xml:space="preserve">Riževi rezanci </t>
  </si>
  <si>
    <t xml:space="preserve">Puding s smetano 180 g </t>
  </si>
  <si>
    <t xml:space="preserve">180 g </t>
  </si>
  <si>
    <t>Krompirjev pire</t>
  </si>
  <si>
    <t xml:space="preserve">1kg - 3 kg </t>
  </si>
  <si>
    <t>Prepečenec</t>
  </si>
  <si>
    <t xml:space="preserve">330 g - 500 g </t>
  </si>
  <si>
    <t>Piškoti navadni</t>
  </si>
  <si>
    <t>Sladilo, tekoče</t>
  </si>
  <si>
    <t>500 g -1000 g</t>
  </si>
  <si>
    <t>Sladilo, tablete 650 tabl.</t>
  </si>
  <si>
    <t xml:space="preserve">1kg </t>
  </si>
  <si>
    <t>Mleko v prahu</t>
  </si>
  <si>
    <t>400 g - 800 g</t>
  </si>
  <si>
    <t>Piškoti polnozrnati</t>
  </si>
  <si>
    <t xml:space="preserve">150 g - 350 g </t>
  </si>
  <si>
    <t>150 g -200 g</t>
  </si>
  <si>
    <t>Mlečni desert, različni okusi</t>
  </si>
  <si>
    <t>Smetana, sterilizirana, 35 % m.m.</t>
  </si>
  <si>
    <t>Perutninsko meso</t>
  </si>
  <si>
    <t>Klobasa, posebna piščančja z zelenjavo, v kosu</t>
  </si>
  <si>
    <t>150 g - 180 g,in enakovredno</t>
  </si>
  <si>
    <t>150 - 180 g,in enakovredno</t>
  </si>
  <si>
    <t>Svinjski špeh za ocvirke, grobo mleto</t>
  </si>
  <si>
    <t>Mast z ocvirki</t>
  </si>
  <si>
    <t>Safalada</t>
  </si>
  <si>
    <t>Pivska klobasa</t>
  </si>
  <si>
    <t>Slanina, hamburška mesnata pečena</t>
  </si>
  <si>
    <t>Tlačenka</t>
  </si>
  <si>
    <t>2 kom /120 g</t>
  </si>
  <si>
    <t xml:space="preserve">Drobtine </t>
  </si>
  <si>
    <t>Njoki, s skuto</t>
  </si>
  <si>
    <t>Moka,pirina</t>
  </si>
  <si>
    <t>Moka, ržena</t>
  </si>
  <si>
    <t>Marmelada, breskev, porcijska, diabetična</t>
  </si>
  <si>
    <t>20 g - 30 g</t>
  </si>
  <si>
    <t>20  g - 30 g</t>
  </si>
  <si>
    <t>700 g - 2500 g</t>
  </si>
  <si>
    <t>Šampinjoni v kisu celi</t>
  </si>
  <si>
    <t>Šampinjoni v slanici rezani</t>
  </si>
  <si>
    <t>50 g - 80 g</t>
  </si>
  <si>
    <t>115 g - 160 g</t>
  </si>
  <si>
    <t>90 g - 160g</t>
  </si>
  <si>
    <t>200g - 1000g</t>
  </si>
  <si>
    <t>Ocvrti kaneloni gobovi</t>
  </si>
  <si>
    <t>Ocvrti kaneloni mesni</t>
  </si>
  <si>
    <t>50 g</t>
  </si>
  <si>
    <t>330  ml</t>
  </si>
  <si>
    <t xml:space="preserve">Jagermeister </t>
  </si>
  <si>
    <t>Zelje belo mlado</t>
  </si>
  <si>
    <t>Kis, alkoholni</t>
  </si>
  <si>
    <t>Napolitanke kakav</t>
  </si>
  <si>
    <t>Eko jajca</t>
  </si>
  <si>
    <t>Eko mleko in mlečni izdelki</t>
  </si>
  <si>
    <t>Eko sir poltrdi</t>
  </si>
  <si>
    <t>Eko sadje in zelenjava</t>
  </si>
  <si>
    <t xml:space="preserve">Eko meso in mesni izdelki </t>
  </si>
  <si>
    <t>Eko hrenovke, telečje</t>
  </si>
  <si>
    <t>Eko mesni izdelki</t>
  </si>
  <si>
    <t>Eko suha salama</t>
  </si>
  <si>
    <t>600 - 1000 g</t>
  </si>
  <si>
    <t>Eko meso</t>
  </si>
  <si>
    <t xml:space="preserve">Eko sadje 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</si>
  <si>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</si>
  <si>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</si>
  <si>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</si>
  <si>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</si>
  <si>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</si>
  <si>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</si>
  <si>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</si>
  <si>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</si>
  <si>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</si>
  <si>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</si>
  <si>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</si>
  <si>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</si>
  <si>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</si>
  <si>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</si>
  <si>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Sveže pleče, svinjsko, BK, II. kategorija, kocke</t>
  </si>
  <si>
    <t>Pecivo, pekovsko, belo (žemlje, kajzarice)</t>
  </si>
  <si>
    <t>60 g -80 g</t>
  </si>
  <si>
    <t>Testenine jušne, graham</t>
  </si>
  <si>
    <t>Vlivanci za juho</t>
  </si>
  <si>
    <t>Domači svaljki</t>
  </si>
  <si>
    <t>30 g</t>
  </si>
  <si>
    <t>60 g- 80 g</t>
  </si>
  <si>
    <t>Burek s sirom</t>
  </si>
  <si>
    <t>Burek mesni</t>
  </si>
  <si>
    <t>160</t>
  </si>
  <si>
    <t>Sladoled gastro</t>
  </si>
  <si>
    <t>Sladoled porcijski</t>
  </si>
  <si>
    <t>28 g- 40 g</t>
  </si>
  <si>
    <t xml:space="preserve"> </t>
  </si>
  <si>
    <t>Radič zelen-štrucar</t>
  </si>
  <si>
    <t>150 g - 180 g, in enakovredno</t>
  </si>
  <si>
    <t>Jogurt, navadni čvrsti, z več kot 3,5 % m.m.</t>
  </si>
  <si>
    <t>Jogurt, sadni, z najmanj 3,5 % m.m.</t>
  </si>
  <si>
    <t>Jogurt, probiotični, sadni več okusov, z manj kot 1,6 % m.m.</t>
  </si>
  <si>
    <t>10 g - 25 g</t>
  </si>
  <si>
    <t>200 - 250 g</t>
  </si>
  <si>
    <t>130g - 180 g,in enakovredno</t>
  </si>
  <si>
    <t>125 g - 180 g,in enakovredno</t>
  </si>
  <si>
    <t>Mleko, pasterizirano, z največ 1,5 % m.m.</t>
  </si>
  <si>
    <t>Namaz, različni okusi</t>
  </si>
  <si>
    <t>Sir, mehki mozzarela</t>
  </si>
  <si>
    <t>Sir, poltrdi (enakovredno  edamec, trapist,..) najmanj 45 % m.m., višja kakovost</t>
  </si>
  <si>
    <t>Sir, poltrdi, rezine</t>
  </si>
  <si>
    <t>100 - 150 g</t>
  </si>
  <si>
    <t xml:space="preserve">120 - 200 g </t>
  </si>
  <si>
    <t>Kislo mleko 3,2 % m.m.</t>
  </si>
  <si>
    <t>Sir feta</t>
  </si>
  <si>
    <t>Skuta, navadna, lonček</t>
  </si>
  <si>
    <t>Skuta s podloženim sadjem, lonček</t>
  </si>
  <si>
    <t>400 g - 1000  g</t>
  </si>
  <si>
    <t>10l</t>
  </si>
  <si>
    <t>Mleko</t>
  </si>
  <si>
    <t xml:space="preserve">150 g - 250 g </t>
  </si>
  <si>
    <t>Eko mlečni sadni različni okusi smoothi 3,2 - 3,5 % m.m.</t>
  </si>
  <si>
    <t>3 l plastenka</t>
  </si>
  <si>
    <t xml:space="preserve">10 l plastenka </t>
  </si>
  <si>
    <t>Eko mleko polnomastno 3,5 % m.m.</t>
  </si>
  <si>
    <t xml:space="preserve">Eko pinjenec sadni več vrst </t>
  </si>
  <si>
    <t>Eko maslo, 1.vrste 80 % m.m.</t>
  </si>
  <si>
    <t>Eko kislo mleko 3,2 - 3,5 % m.m.</t>
  </si>
  <si>
    <t xml:space="preserve">200 g - 250 g </t>
  </si>
  <si>
    <t>250 g -1000 g</t>
  </si>
  <si>
    <t>Eko kisla smetana 18 % m.m.</t>
  </si>
  <si>
    <t>200 - 1000 g</t>
  </si>
  <si>
    <t>Eko jogurt,naravni, 1,5 - 3,2 % m.m.</t>
  </si>
  <si>
    <t>Eko jogurt,sadni več vrst, 1,5 - 3,2 % m.m.</t>
  </si>
  <si>
    <t xml:space="preserve">Sir, poltrdi brez laktoze </t>
  </si>
  <si>
    <t>150 - 250 g</t>
  </si>
  <si>
    <t>Eko kefir, iz kefirnih zrn, navadni 1,5 - 3,5 % m.m.</t>
  </si>
  <si>
    <t>Eko kefir, iz kefirnih zrn, sadni različni okusi 1,5 - 3,5 % m.m.</t>
  </si>
  <si>
    <t>Jajca iz pašne reje,  sveža, razred A, velikost L</t>
  </si>
  <si>
    <t>Jajca iz talna hlevska reja,  sveža, razred A, velikost L</t>
  </si>
  <si>
    <t>Jajca iz ekološke reje,sveže, razred A, velikost L</t>
  </si>
  <si>
    <t>Ocvirki</t>
  </si>
  <si>
    <t>Pašteta</t>
  </si>
  <si>
    <t>Jogurt, navadni, brez laktoze</t>
  </si>
  <si>
    <t>Jogurt, sadni različni okusi</t>
  </si>
  <si>
    <t>100 g - 180 g</t>
  </si>
  <si>
    <t>Grški jogurt, najmanj 6,5 % m.m. brez ojačevalcev in barvil</t>
  </si>
  <si>
    <t>Eko mlado goveje stegno, BK</t>
  </si>
  <si>
    <t>Eko mlado telečje pleče, kocke</t>
  </si>
  <si>
    <t xml:space="preserve">50 g - 70 g </t>
  </si>
  <si>
    <t>Pašteta, perutninska, alu lonček</t>
  </si>
  <si>
    <t xml:space="preserve">3 - 5 kg </t>
  </si>
  <si>
    <t>3 - 5 kg</t>
  </si>
  <si>
    <t>2500 - 5000 g</t>
  </si>
  <si>
    <t xml:space="preserve">2500 - 5000 g </t>
  </si>
  <si>
    <t>Kompot, višnjev, brez koščic</t>
  </si>
  <si>
    <t>800 g - 5000 g</t>
  </si>
  <si>
    <t>680 g - 1000 g</t>
  </si>
  <si>
    <t>Hren s smetano</t>
  </si>
  <si>
    <t>530 g - 680 g</t>
  </si>
  <si>
    <t>550 g - 1000 g</t>
  </si>
  <si>
    <t>580 g - 1000 g</t>
  </si>
  <si>
    <t>2,4 kg - 3 kg</t>
  </si>
  <si>
    <t>570 g - 1000 g</t>
  </si>
  <si>
    <t>5 - 10 kg</t>
  </si>
  <si>
    <t>3 kg - 10 kg</t>
  </si>
  <si>
    <t>530 g - 1000 g</t>
  </si>
  <si>
    <t>2,4 - 5 kg</t>
  </si>
  <si>
    <t>2,5 - 4 kg</t>
  </si>
  <si>
    <t>Rdeča pesa, rezanci</t>
  </si>
  <si>
    <t>2,5 - 5 kg</t>
  </si>
  <si>
    <t>2400 - 5000 g</t>
  </si>
  <si>
    <t xml:space="preserve">4000 g - 5000 g </t>
  </si>
  <si>
    <t>Kompot, mešani - sadna solata</t>
  </si>
  <si>
    <t>Kapre v slanici</t>
  </si>
  <si>
    <t>50 - 200 g</t>
  </si>
  <si>
    <t xml:space="preserve">Morski sadeži </t>
  </si>
  <si>
    <t>Tuna v oljčnem olju</t>
  </si>
  <si>
    <t>90 g - 160 g</t>
  </si>
  <si>
    <t>1400 g -  2200 g</t>
  </si>
  <si>
    <t>Ribe</t>
  </si>
  <si>
    <t>Gobe mešane</t>
  </si>
  <si>
    <t>1 - 2,5 kg</t>
  </si>
  <si>
    <t>Paradižnik kocke</t>
  </si>
  <si>
    <t>Peteršilj narezani</t>
  </si>
  <si>
    <t>Sladoled, mlečni (vanilija, čokolada)</t>
  </si>
  <si>
    <t>Sladoled, mlečni, sadni (različni okusi)</t>
  </si>
  <si>
    <t>Sladoled lonček, mlečni, različni okusi</t>
  </si>
  <si>
    <t>120 ml</t>
  </si>
  <si>
    <t>Kornet (različni okusi)</t>
  </si>
  <si>
    <t>Kornet (vanilija, čokolada, jagoda)</t>
  </si>
  <si>
    <t>30</t>
  </si>
  <si>
    <t>80</t>
  </si>
  <si>
    <t xml:space="preserve">100 ml  </t>
  </si>
  <si>
    <t>Sladoled na plački s sadnim polnilom, oblit s čokolado</t>
  </si>
  <si>
    <t>20</t>
  </si>
  <si>
    <t>Sladoled na plački, oblit s čokolado</t>
  </si>
  <si>
    <t>10</t>
  </si>
  <si>
    <t>100 ml</t>
  </si>
  <si>
    <t>70 ml</t>
  </si>
  <si>
    <t>Sladoled na plački, oblit s čokolado (različni)</t>
  </si>
  <si>
    <t>Sladoled vodni porcijski različni okusi</t>
  </si>
  <si>
    <t>70 ml - 200 ml</t>
  </si>
  <si>
    <t>Sladoled brez laktoze</t>
  </si>
  <si>
    <t>100 - 1000 ml</t>
  </si>
  <si>
    <t>Solata zelena endivija</t>
  </si>
  <si>
    <t>Solata zelena kristalka</t>
  </si>
  <si>
    <t>Solata zelena ledenka</t>
  </si>
  <si>
    <t xml:space="preserve">Krompir sladki </t>
  </si>
  <si>
    <t>Šparglji - zeleni</t>
  </si>
  <si>
    <t>Peteršilj koren</t>
  </si>
  <si>
    <t>Kumare sveže</t>
  </si>
  <si>
    <t>Črna redkev</t>
  </si>
  <si>
    <t>Čebula razne sorte</t>
  </si>
  <si>
    <t>Čebula mlada bela</t>
  </si>
  <si>
    <t>Fižol pisan suhi (češnjevec)</t>
  </si>
  <si>
    <t>Fižol rjavi v zrnu</t>
  </si>
  <si>
    <t>Fižol stročji</t>
  </si>
  <si>
    <t xml:space="preserve">Paprika rdeča špic za pečenje </t>
  </si>
  <si>
    <t>Paprika rumena za polnjenje</t>
  </si>
  <si>
    <t>Paprika rdeča</t>
  </si>
  <si>
    <t>Kaki - vanilija</t>
  </si>
  <si>
    <t>Oreščki in mak</t>
  </si>
  <si>
    <t>Oreščki mešani</t>
  </si>
  <si>
    <t>Suhe brusnice</t>
  </si>
  <si>
    <t>1 kg  - 5 kg</t>
  </si>
  <si>
    <t>Suhe marelice</t>
  </si>
  <si>
    <t>0,5 kg - 1 kg</t>
  </si>
  <si>
    <t>Jabolka, suhi krhlji</t>
  </si>
  <si>
    <t>Hruške, suhi krhlji</t>
  </si>
  <si>
    <t>Slive suhe, brez koščic</t>
  </si>
  <si>
    <t>Eko hruške</t>
  </si>
  <si>
    <t>Eko rdeč radič</t>
  </si>
  <si>
    <t>Eko rdeče korenje</t>
  </si>
  <si>
    <t>1,05 kg</t>
  </si>
  <si>
    <t>2,75 kg</t>
  </si>
  <si>
    <t>2,7 kg</t>
  </si>
  <si>
    <t>0,5 kg</t>
  </si>
  <si>
    <t>0,01 kg</t>
  </si>
  <si>
    <t>11 kg</t>
  </si>
  <si>
    <t>Sokovi, sirupi, sadne kaše, sadno žitne rezine</t>
  </si>
  <si>
    <t xml:space="preserve">Sadni nektar ribez, steklenička </t>
  </si>
  <si>
    <t>Sadni sirup pomaranča</t>
  </si>
  <si>
    <t>5 L</t>
  </si>
  <si>
    <t xml:space="preserve">Voda izvirska  0,5 l </t>
  </si>
  <si>
    <t>1500 ml</t>
  </si>
  <si>
    <t>500 g - 3000 g</t>
  </si>
  <si>
    <t>Pirini cmoki</t>
  </si>
  <si>
    <t>Brezalkoholne pijače</t>
  </si>
  <si>
    <t>Voda z okusom, različni okusi</t>
  </si>
  <si>
    <t>1,5 l</t>
  </si>
  <si>
    <t xml:space="preserve">Cola, gazirana 1,5 l </t>
  </si>
  <si>
    <t>Sirupi</t>
  </si>
  <si>
    <t>700 ml - 1,5 l</t>
  </si>
  <si>
    <t>Sadni sokovi in nektarji</t>
  </si>
  <si>
    <t>Sadni nektar, različni okusi (tetrapak)</t>
  </si>
  <si>
    <t>Smoothie in sadne kaše</t>
  </si>
  <si>
    <t>Smoothie, mešano sadje</t>
  </si>
  <si>
    <t>Smoothie, jagoda/breskev</t>
  </si>
  <si>
    <t>0,5 l</t>
  </si>
  <si>
    <t>Kvas suhi</t>
  </si>
  <si>
    <t>20 g - 40g</t>
  </si>
  <si>
    <t>1 kg - 3 kg</t>
  </si>
  <si>
    <t>Instant otroška kašica, različni okusi (enakovredno Frutek)</t>
  </si>
  <si>
    <t>125 ml - 250 ml</t>
  </si>
  <si>
    <t xml:space="preserve">Masleni keksi </t>
  </si>
  <si>
    <t>Marmelada,  s fruktozo, različni okusi</t>
  </si>
  <si>
    <t>Bučno olje, 100 %</t>
  </si>
  <si>
    <t>Čokoladne kapljice, temna čokolada</t>
  </si>
  <si>
    <t xml:space="preserve">400 g - 1000 g </t>
  </si>
  <si>
    <t xml:space="preserve">800 g </t>
  </si>
  <si>
    <t>Brinove jagode</t>
  </si>
  <si>
    <t>32 g - 50 g</t>
  </si>
  <si>
    <t>Orange 1,5 l</t>
  </si>
  <si>
    <t>Eko kislo zelje</t>
  </si>
  <si>
    <t>Eko kisla repa</t>
  </si>
  <si>
    <t>Koruzni kosmiči</t>
  </si>
  <si>
    <t>Mussli čokolada in sadje</t>
  </si>
  <si>
    <t>200 g - 1000 g</t>
  </si>
  <si>
    <t>80 g - 150 g</t>
  </si>
  <si>
    <t>Krekerji</t>
  </si>
  <si>
    <t>60g -100 g</t>
  </si>
  <si>
    <t xml:space="preserve">Fritati </t>
  </si>
  <si>
    <t xml:space="preserve">300 g - 1000 g </t>
  </si>
  <si>
    <t>Zlate kroglice</t>
  </si>
  <si>
    <t>Torilje pšenične, srednja velikost</t>
  </si>
  <si>
    <t xml:space="preserve">Peresniki </t>
  </si>
  <si>
    <t>Vlivanci za prilogo</t>
  </si>
  <si>
    <t>Dietni izdelki</t>
  </si>
  <si>
    <t xml:space="preserve">80 g - 200 g </t>
  </si>
  <si>
    <t>100 g - 500 g</t>
  </si>
  <si>
    <t>300 g - 1000 g</t>
  </si>
  <si>
    <t>30 g - 70g</t>
  </si>
  <si>
    <t>50 g - 120 g</t>
  </si>
  <si>
    <t>Pirini široki rezanci</t>
  </si>
  <si>
    <t>Sadni mussli brez glutena</t>
  </si>
  <si>
    <t>200 g - 500 g</t>
  </si>
  <si>
    <t>Čokoladna ploščica, porc. pakiranje, certificirano, brez glutena</t>
  </si>
  <si>
    <t xml:space="preserve">20 g - 60g </t>
  </si>
  <si>
    <t>Sojina smetana za kuhanje</t>
  </si>
  <si>
    <t>Sojina smetana za stepanje</t>
  </si>
  <si>
    <t xml:space="preserve">Kokosovo mleko </t>
  </si>
  <si>
    <t>0,5 l - 1 l</t>
  </si>
  <si>
    <t>Rižev desert</t>
  </si>
  <si>
    <t>Tofu</t>
  </si>
  <si>
    <t>100 g - 200 g</t>
  </si>
  <si>
    <t>Bio sojin jogurt</t>
  </si>
  <si>
    <t>80 g - 170 g</t>
  </si>
  <si>
    <t xml:space="preserve">100 g - 300 g </t>
  </si>
  <si>
    <t xml:space="preserve">100 g - 200 g </t>
  </si>
  <si>
    <t>Čokoladni keksi brez mleka, jajc, glutena</t>
  </si>
  <si>
    <t>Kokosovo mast</t>
  </si>
  <si>
    <t>Eko moke in mlevski izdelki</t>
  </si>
  <si>
    <t>1000 g - 2000 g</t>
  </si>
  <si>
    <t>Eko pirina moka</t>
  </si>
  <si>
    <t>Eko koruzna moka</t>
  </si>
  <si>
    <t>Eko ajdova moka</t>
  </si>
  <si>
    <t>Eko ajdova kaša</t>
  </si>
  <si>
    <t>Eko prosena kaša</t>
  </si>
  <si>
    <t>Eko ješprenj</t>
  </si>
  <si>
    <t>Eko pšenični zdrob</t>
  </si>
  <si>
    <t xml:space="preserve">Moka, pšenična polnozrnata </t>
  </si>
  <si>
    <t>Moka, črna T 1100</t>
  </si>
  <si>
    <t>Francoski kruh bel</t>
  </si>
  <si>
    <t>80g  - 100 g</t>
  </si>
  <si>
    <t>100 g - 120 g</t>
  </si>
  <si>
    <t>60 g - 80 g</t>
  </si>
  <si>
    <t>Pecivo, mlečno (štručka)</t>
  </si>
  <si>
    <t>Pecivo, mlečno (kvašen rogljič)</t>
  </si>
  <si>
    <t>Pecivo, mlečno (kvašen rogljič z marmelado)</t>
  </si>
  <si>
    <t>Pecivo, pekovsko, belo (hot dog)</t>
  </si>
  <si>
    <t>Eko in Bio kruh</t>
  </si>
  <si>
    <t>Bio polbeli kruh</t>
  </si>
  <si>
    <t>Bio črni pšenični kruh</t>
  </si>
  <si>
    <t xml:space="preserve">Bio pirin kruh </t>
  </si>
  <si>
    <t>Bio belo pekovsko pecivo, različnih oblik</t>
  </si>
  <si>
    <t xml:space="preserve">60 g - 90 g </t>
  </si>
  <si>
    <t>Kruh dopeka</t>
  </si>
  <si>
    <t>500 g - 800 g</t>
  </si>
  <si>
    <t>Dopeka, kruh, beli</t>
  </si>
  <si>
    <t>Dopeka, kruh, črni</t>
  </si>
  <si>
    <t>Dopeka, kruh, polbeli</t>
  </si>
  <si>
    <t>Dopeka, žemlje, bele</t>
  </si>
  <si>
    <t>Dopeka, žemlje, graham</t>
  </si>
  <si>
    <t>Domači svaljki s skuto</t>
  </si>
  <si>
    <t>Pirini svaljki</t>
  </si>
  <si>
    <t>Rogljički mini, različna polnila</t>
  </si>
  <si>
    <t>Rogljiček s čokoladno lešnikovim nadevom</t>
  </si>
  <si>
    <t xml:space="preserve">Rogljiček z marmelado </t>
  </si>
  <si>
    <t>80 g - 120 g</t>
  </si>
  <si>
    <t>Dietno sadno pecivo</t>
  </si>
  <si>
    <t>70 g - 100 g</t>
  </si>
  <si>
    <t>Jogurt s proteini</t>
  </si>
  <si>
    <t>Končna cena/enoto mere, z DDV (EUR)</t>
  </si>
  <si>
    <t>Vrednost za okvirno količino, z DDV (EUR)</t>
  </si>
  <si>
    <t>Paprika zelena</t>
  </si>
  <si>
    <t>Pastinak</t>
  </si>
  <si>
    <t>Krompir mladi, novi</t>
  </si>
  <si>
    <t>Lešniki suhi praženi</t>
  </si>
  <si>
    <t>Grozdje namizno rdeče, extra razred</t>
  </si>
  <si>
    <t>Grozdje namizno belo, extra razred</t>
  </si>
  <si>
    <t>Grozdje namizno črno, extra razred</t>
  </si>
  <si>
    <t>Lubenice</t>
  </si>
  <si>
    <t>Melone</t>
  </si>
  <si>
    <t>Soja zrno</t>
  </si>
  <si>
    <t>Jogurt, navadni čvrsti iz paster. homog. z 1,3 % m. m.</t>
  </si>
  <si>
    <t>Jogurt, sadni s koščki sadjem, več okusov, najmanj 4,5 % m.m.</t>
  </si>
  <si>
    <t>Jogurt, sadni, 2,0 - 2,5 % m.m.</t>
  </si>
  <si>
    <t>Grški jogurt, sadni različni okusi, najmanj 9,5 % m.m.</t>
  </si>
  <si>
    <t>Maslo surovo brez laktoze, I. kvaliteta</t>
  </si>
  <si>
    <t>Puding s smetano - čokolada, vanilija</t>
  </si>
  <si>
    <t>Mleko, sterilizirano trajno brez laktoze,3,5 % m.m.</t>
  </si>
  <si>
    <t>Mleko, sterilizirano, z najmanj 3,5 % m.m. - trajno</t>
  </si>
  <si>
    <t>Sir, trdi - enakovredno ementaler</t>
  </si>
  <si>
    <t>Skuta, polna, 30 - 40 % m.m.</t>
  </si>
  <si>
    <t>Skuta, brez laktoze</t>
  </si>
  <si>
    <t>Pleskavice - oblikovane, brez glutena, jajc in soje</t>
  </si>
  <si>
    <t>Pršut, kuhan, narezan, pakiran 100 g, VP</t>
  </si>
  <si>
    <t>Salama (enakovredno ljubljanska, alpska)</t>
  </si>
  <si>
    <t>Salama suha, trajna, fino mleta, pakirana 100 g, narezana, VP</t>
  </si>
  <si>
    <t>Šunka, prekajena, brez kosti in kože, v kosu</t>
  </si>
  <si>
    <t>Šunka v črevu, rezana, pakirana 100 g, VP</t>
  </si>
  <si>
    <t>Sveže pleče, mlada govedina, BK, II. kategorija, kocke</t>
  </si>
  <si>
    <t>Eko mlado goveje pleče, BK</t>
  </si>
  <si>
    <t>Hrenovke, piščančje, coctail</t>
  </si>
  <si>
    <t>Krila, piščančja, brez špic - dvodelna</t>
  </si>
  <si>
    <t>Krače, piščančje, BK</t>
  </si>
  <si>
    <t>Pecivo, pekovsko, graham (štručka)</t>
  </si>
  <si>
    <t>Pecivo, pekovsko, belo (pletenica, štručka)</t>
  </si>
  <si>
    <t>Pecivo, pekovsko, graham (žemlje, kajzarice)</t>
  </si>
  <si>
    <t>Pecivo, pekovsko, belo (žemljice, kajzarice)</t>
  </si>
  <si>
    <t>Vretena - svedri, polnozrnati</t>
  </si>
  <si>
    <t>Metuljčki, polnozrnati</t>
  </si>
  <si>
    <t>Špageti, polnozrnati</t>
  </si>
  <si>
    <t>Polžki, drobni, polnozrnati</t>
  </si>
  <si>
    <t>Rezanci, široki, polnozrnati</t>
  </si>
  <si>
    <t>Rezanci, široki, valjani</t>
  </si>
  <si>
    <t>Peresniki, polnozrnati</t>
  </si>
  <si>
    <t>Vretena - svedri</t>
  </si>
  <si>
    <t>Priloge k jedi</t>
  </si>
  <si>
    <t xml:space="preserve">Eko pšenična moka TIP 500  </t>
  </si>
  <si>
    <t xml:space="preserve">Eko pšenična moka TIP 1100 </t>
  </si>
  <si>
    <t>Paradižnikovi pelati</t>
  </si>
  <si>
    <t>Kisle zeljne glave za sarmo</t>
  </si>
  <si>
    <t>Bučke, kocke</t>
  </si>
  <si>
    <t>Korenje, kocke</t>
  </si>
  <si>
    <t>Korenje valovito, okroglasto, rdeče</t>
  </si>
  <si>
    <t>Por narezani</t>
  </si>
  <si>
    <t>Stročji fižol zeleni, ploščati</t>
  </si>
  <si>
    <t>Gobe jurčki, rezani</t>
  </si>
  <si>
    <t>Šampinjoni, rezani</t>
  </si>
  <si>
    <t>Zelenjavna mešanica za francosko solato, mešanica sestavljena iz: krompir kocke, grah, korenje kocke</t>
  </si>
  <si>
    <t>Jušna zelenjava, mešanica sestavljena iz: stročji fižol lomljen, koleraba kocke,  korenje kocke, por rezani, brstični ohrovt, cvetovi cvetače, grah, listi in gomolj zelene</t>
  </si>
  <si>
    <t>Krompirček za cvrtje (enakovredno krhlji)</t>
  </si>
  <si>
    <t>Krompirček za cvrtje (enakovredno pomfri)</t>
  </si>
  <si>
    <t>Vitki som (pangasius spp.), file</t>
  </si>
  <si>
    <t>Sladkovodne ribe zamrznjene</t>
  </si>
  <si>
    <t>Tortelini, polnjeni s sirom</t>
  </si>
  <si>
    <t>Cmoki sadni (različni nadevi)</t>
  </si>
  <si>
    <t>Žepek - ladjica, z nadevom (vanilija, sadni nadev)</t>
  </si>
  <si>
    <t>Navihanček, različna polnila</t>
  </si>
  <si>
    <t>Palačinke - prazne, sladke</t>
  </si>
  <si>
    <t>100 ml - 130 ml</t>
  </si>
  <si>
    <t>Sadni sok, ananas, 100 % sadni delež</t>
  </si>
  <si>
    <t>Sadni sok, jabolko, 100 % sadni delež</t>
  </si>
  <si>
    <t>Sadni sok, pomaranča, 100 % sadni delež</t>
  </si>
  <si>
    <t>Sadni nektar, pomaranča, min. 50 % sadni delež</t>
  </si>
  <si>
    <t>Sadni nektar, jabolko, min. 50 % sadni delež</t>
  </si>
  <si>
    <t>Sadni nektar, breskev, min. 50 % sadni delež</t>
  </si>
  <si>
    <t xml:space="preserve">Sadni nektar iz jagod, jabolk in grozdja, min. 45 % sadni delež, od tega min. 30 % jagodne kaše </t>
  </si>
  <si>
    <t xml:space="preserve">Sadni nektar ribez, min. 25 % sadni delež </t>
  </si>
  <si>
    <t xml:space="preserve">Sadni nektar breskev, steklenička </t>
  </si>
  <si>
    <t xml:space="preserve">Sadni nektar jagoda, steklenička </t>
  </si>
  <si>
    <t xml:space="preserve">Sadni nektar jabolko, steklenička </t>
  </si>
  <si>
    <t>NEGAZIRANA SADNA PIJAČA iz pomarančnega in limoninega soka z min. 10 % sadnega deleža (kot Pingo)</t>
  </si>
  <si>
    <t xml:space="preserve">Nektar jabolko, min. 50 % sadni delež </t>
  </si>
  <si>
    <t>Nektar pomaranča, min. 50 % sadni delež</t>
  </si>
  <si>
    <t xml:space="preserve">Nektar breskev, min. 50 % sadni delež </t>
  </si>
  <si>
    <t>Sadni sirup limona</t>
  </si>
  <si>
    <t>Sadni sirup malina</t>
  </si>
  <si>
    <t>Sadni sirup bezeg limeta</t>
  </si>
  <si>
    <t>Sadni sirup borovnica</t>
  </si>
  <si>
    <t xml:space="preserve">Mineralna voda gazirana z dodanim lastnim CO2 (kot Radenska) </t>
  </si>
  <si>
    <t xml:space="preserve">Kaša sadna ali sadno zelenjavna brez glutena, min.  3 okusi </t>
  </si>
  <si>
    <t>Smoothie, breskev in drugo sadje z dodanimi prehranskimi vlakninami 200 ml</t>
  </si>
  <si>
    <t>Pivo, svetlo, steklenica 0,5 l (kot npr. Laško)</t>
  </si>
  <si>
    <t>Pivo, svetlo, steklenica 0,33 l (kot npr. Laško)</t>
  </si>
  <si>
    <t>Pivo, svetlo, steklenica 0,5 l (kot npr. Union)</t>
  </si>
  <si>
    <t>Brezalkoholno pivo, steklenica 0,5 l (kot npr. Uni)</t>
  </si>
  <si>
    <t>Pivo, brezalkoholno, steklenica 0,33 l (kot npr. Malt)</t>
  </si>
  <si>
    <t>Pivo, steklenica 0,5 l (kot npr. Radler Lemon)</t>
  </si>
  <si>
    <t>Pivo, steklenica 0,5 l (kot npr. Radler Grapefruit)</t>
  </si>
  <si>
    <t>Vino Merlot (oz. kraški okoliš)</t>
  </si>
  <si>
    <t>Sadno žganje z borovnicami brez umetnih barvil in arome 26 % alko. (borovničevec)</t>
  </si>
  <si>
    <t>Vino Jeruzalemčan (kot ormoški okoliš)</t>
  </si>
  <si>
    <t>Vino Refošk (kot koprski okoliš)</t>
  </si>
  <si>
    <t>Vino Cviček (kot krški okoliš)</t>
  </si>
  <si>
    <t>Jušni rezanci tanki, brez glutena</t>
  </si>
  <si>
    <t>Rezanci široki, brez glutena</t>
  </si>
  <si>
    <t>Piškoti, brez glutena</t>
  </si>
  <si>
    <t>Krekerji, brez glutena</t>
  </si>
  <si>
    <t>Riževa moka, brez glutena, certificirana</t>
  </si>
  <si>
    <t>Mešanica za kruh, brez glutena</t>
  </si>
  <si>
    <t>Moka, brez glutena</t>
  </si>
  <si>
    <t>Polžki, brez glutena</t>
  </si>
  <si>
    <t>Puding, brez glutena</t>
  </si>
  <si>
    <t>Kruh, brez glutena</t>
  </si>
  <si>
    <t>Napolitanke diabetične</t>
  </si>
  <si>
    <t>Piškoti diabetični</t>
  </si>
  <si>
    <t>Vegetarijanski namaz, različni okusi</t>
  </si>
  <si>
    <t>Vanilijevi keksi brez mleka, jajc, glutena</t>
  </si>
  <si>
    <t>Krhki piškoti brez mleka, jajc, glutena</t>
  </si>
  <si>
    <t xml:space="preserve">50 g - 250 g </t>
  </si>
  <si>
    <t>Sladkor mleti</t>
  </si>
  <si>
    <t>Sol,  fino mleta, jodirana, morska</t>
  </si>
  <si>
    <t>Kvas sveži (enakovredno Fala kvas)</t>
  </si>
  <si>
    <t>Napitek pomaranča (kot npr. Cedevita)</t>
  </si>
  <si>
    <t>Napitek limona (kot npr. Cedevita)</t>
  </si>
  <si>
    <t>Napitek rdeča pomaranča (kot npr. Cedevita)</t>
  </si>
  <si>
    <t>Žitni fini kosmiči s čokolado (kot npr. Čokolino)</t>
  </si>
  <si>
    <t>Žitni fini kosmiči s sadjem (kot npr. Frutolino)</t>
  </si>
  <si>
    <t>Žitni fini kosmiči z medom (kot npr. Medolino)</t>
  </si>
  <si>
    <t>Žitni fini kosmiči s piškoti (kot npr. Keksolino)</t>
  </si>
  <si>
    <t>Čokoladne kroglice Nesqik (ali enakovredno)</t>
  </si>
  <si>
    <t>Piškoti otroški (kot npr. za tiramisu)</t>
  </si>
  <si>
    <t>Kruhki krispy (ali podobno)</t>
  </si>
  <si>
    <t xml:space="preserve">Kava 75 % arabika, 25% robusta (enakovredno Bar kava) </t>
  </si>
  <si>
    <t>Kavni nadomestek (kot npr. Frank)</t>
  </si>
  <si>
    <t>Kavni nadomestek (kot npr. Knajp)</t>
  </si>
  <si>
    <t>Kavni nadomestek (kot npr. Proja)</t>
  </si>
  <si>
    <t>Mandlji - luske</t>
  </si>
  <si>
    <t>Med, dietni, porcijski</t>
  </si>
  <si>
    <t>Solatno olje - mešanica jedilnega 70 % in bučnega olja 30 %</t>
  </si>
  <si>
    <t>Mandljevo olje, jedilno, hladno stiskano</t>
  </si>
  <si>
    <t>Rastlinsko olje, jedilno, rafinirano</t>
  </si>
  <si>
    <t>Sončnično olje, jedilno, rafinirano</t>
  </si>
  <si>
    <t>Čokolada, z minimalno 35 % kakavovih delov</t>
  </si>
  <si>
    <t>Riž, dolgozrnati, parboiled</t>
  </si>
  <si>
    <t>Riž srednjezrnati</t>
  </si>
  <si>
    <t>Čaj šipek, pakiran  v filter vrečke 25 do 60 g, vezane</t>
  </si>
  <si>
    <t>Čaj kamilica,  pakiran v filter vrečke po cca. 2 g</t>
  </si>
  <si>
    <t>Čaj planinski, pakiran v filter vrečke po cca. 2 g</t>
  </si>
  <si>
    <t>Čaj hibiskus, šipek, pakiran v filter vrečke po cca. 2 g</t>
  </si>
  <si>
    <t>Čaj šipek,  pakiran v filter vrečke po cca. 2 g</t>
  </si>
  <si>
    <t>Čaj meta, pakiran v filter vrečke po cca. 2 g</t>
  </si>
  <si>
    <t>Čaj kopriva, pakiran v filter vrečke po cca. 2 g</t>
  </si>
  <si>
    <t>Čaj črni, pakiran v filter vrečke po cca. 2 g</t>
  </si>
  <si>
    <t>Čaj lipa, pakiran v filter vrečke po cca. 2 g</t>
  </si>
  <si>
    <t>Čaj zeleni, pakiran v filter vrečke po cca. 2 g</t>
  </si>
  <si>
    <t>Čaj ameriški slamnik, pakiran  v filter vrečke po cca. 2 g</t>
  </si>
  <si>
    <t>Čaj malina, pakiran v filter vrečke po cca. 2 g</t>
  </si>
  <si>
    <t>Čaj ingver, pakiran v filter vrečke po cca. 2 g</t>
  </si>
  <si>
    <t>Čaj gozdni sadeži, pakiran v filter vrečke po cca. 2 g</t>
  </si>
  <si>
    <t>Čaj brusnica, pakiran v filter vrečke po cca. 2 g</t>
  </si>
  <si>
    <t>Čaj jagoda, pakiran v filter vrečke po cca. 2 g</t>
  </si>
  <si>
    <t>Čaj borovnica, pakiran v filter vrečke po cca. 2 g</t>
  </si>
  <si>
    <t>Tonic Water 1,5 l</t>
  </si>
  <si>
    <t>Bitter Lemon 1,5 l</t>
  </si>
  <si>
    <t>Sadni sirup, različni okusi (pomaranča, limona)</t>
  </si>
  <si>
    <t>Sadni sirup, različni okusi (malina, borovnica, gozdni sadeži)</t>
  </si>
  <si>
    <t>JUHA, KOKOŠJA, ČISTA, min. 2 % kokošjega mesa in 2,5 % kokošje maščobe, pairano 1 kg (kot npr. Knorr)</t>
  </si>
  <si>
    <t>JUHA, GOVEJA, z min. 2,7 % govejega ekstrakta in min. 17 % goveje maščobe, pakirano 1 kg (kot npr. Knorr)</t>
  </si>
  <si>
    <t>JUHA, GOBOVA, IZ JURČKOV, KREMNA, min. 2,4 % jurčkov, brez dodanih ojačevalcev okusa (mononatrijev glutamat), pakirano 1 KG (kot npr. Knorr)</t>
  </si>
  <si>
    <t>JUHA, ŠPARGLJEVA, KREMNA, pakirano cca. 1,05 kg (kot npr. Knorr)</t>
  </si>
  <si>
    <t>JUHA, BUČNA, KREMNA, min. 36 % buč in 7 % krompirja, brez ojačevalcev okusa, pakirana po 2,75 kg</t>
  </si>
  <si>
    <t xml:space="preserve">JUHA, ČESNOVA, KREMNA, min. 5 % česna, brez dodanih ojačevalcev okusa, pakirana po 2,7 kg  </t>
  </si>
  <si>
    <t xml:space="preserve">Temno prežganje, brez ojačevalcev okusa, pakirano po 1 kg </t>
  </si>
  <si>
    <t>Omaka, za pečenko, brez ojačevalcev okusa, pakirana po 500 g</t>
  </si>
  <si>
    <t xml:space="preserve">žličniki zdrobovi, pakirano po 1 kg  </t>
  </si>
  <si>
    <t>Margarina za peko, pakirana po 1kg (kot npr. margarina rama 1 kg)</t>
  </si>
  <si>
    <t>Porcijska margarina 10 g (kot npr. Rama)</t>
  </si>
  <si>
    <t xml:space="preserve">Dodatek jedem z zelanjavo (sušena zelenjava min. 6,8 %), pakiran po 11 kg (kot npr. Knorr Delikat) </t>
  </si>
  <si>
    <t>Juhe, omake, dodatki</t>
  </si>
  <si>
    <r>
      <t>VODA, mineralna, s CO2, z večjo vsebnostjo magnezija</t>
    </r>
    <r>
      <rPr>
        <sz val="10"/>
        <rFont val="Calibri"/>
        <family val="2"/>
        <charset val="238"/>
      </rPr>
      <t xml:space="preserve"> (kot DONAT), v pet plastenki </t>
    </r>
  </si>
  <si>
    <t>Perutninski izdelki</t>
  </si>
  <si>
    <t>Mleko pasterizirano , sterilizirano z najmanj 3,5 % m. m. - vedro</t>
  </si>
  <si>
    <t>Ribani sir, polmastni, za pico</t>
  </si>
  <si>
    <t>Salama, šunkarica, pakirana 100 g in 1000 g, narezana, VP</t>
  </si>
  <si>
    <t>File stegna, piščančji</t>
  </si>
  <si>
    <t>Stegna, piščančja</t>
  </si>
  <si>
    <t xml:space="preserve">100 g - 160 g </t>
  </si>
  <si>
    <t>Dopeka, kruh, koruzni</t>
  </si>
  <si>
    <t>Dopeka, kruh, ajdov</t>
  </si>
  <si>
    <t xml:space="preserve">Špageti 3 </t>
  </si>
  <si>
    <t xml:space="preserve">Špageti 4 </t>
  </si>
  <si>
    <t xml:space="preserve">Špageti 5 </t>
  </si>
  <si>
    <t>Eko koruzni zdrob</t>
  </si>
  <si>
    <t>Mango, kocke</t>
  </si>
  <si>
    <t>Ananas, kocke</t>
  </si>
  <si>
    <t>Česen, kocke</t>
  </si>
  <si>
    <t>Čebula, kocke</t>
  </si>
  <si>
    <t>Paprika zelena, rezana</t>
  </si>
  <si>
    <t>Paprika rdeča, rezana</t>
  </si>
  <si>
    <t>Lignji očiščeni, patagonski, 10 - 15 cm, 2 kg</t>
  </si>
  <si>
    <t>Oslič, file brez kosti, argentinski, kosi glede na naročilo, zamrznjeno</t>
  </si>
  <si>
    <t>Oslič, file brez kosti, paniran, argentinski, kosi glede na naročilo, zamrznjeno</t>
  </si>
  <si>
    <t>Losos file</t>
  </si>
  <si>
    <t>220 g - 300 g</t>
  </si>
  <si>
    <t>Postrv, file zamrznjen, 130 g - 200 g</t>
  </si>
  <si>
    <t>Listnato testo, rinfuza, razvaljano (30 cm x 50 cm)</t>
  </si>
  <si>
    <t>Burek jabolčni</t>
  </si>
  <si>
    <t>Mandarine (vse vrste)</t>
  </si>
  <si>
    <t>Juhe, omake, dodatki, začimbe</t>
  </si>
  <si>
    <t>JUHA, POROVA, KREMNA, 7 % delež, brez dodanih ojačevalcev okusa (mononatrijev glutamat), pakirana po 2,25 kg (kot npr. Knorr)</t>
  </si>
  <si>
    <t>JUHA, GRAHOVA, KREMNA, 55 % delež grahove moke, brez dodanih ojačevalcev okusa (mononatrijev glutamat), pakirana po 2,7 kg (kot npr. Knorr)</t>
  </si>
  <si>
    <t>2,25 kg</t>
  </si>
  <si>
    <t>JUHA, ZELENJAVNA, KREMNA, brez dodanih ojačevalcev okusa (mononatrijev glutamat), pakirana po 1,8 kg (kot npr. Knorr)</t>
  </si>
  <si>
    <t>1,8 KG</t>
  </si>
  <si>
    <t>Olje, majoneza</t>
  </si>
  <si>
    <t>Margarina tekoča z okusom masla 0,9 l pakiranje (kot npr. Rama culinese profi)</t>
  </si>
  <si>
    <t>kos</t>
  </si>
  <si>
    <t>0,9</t>
  </si>
  <si>
    <t>Svetlo prežganje, brez ojačevalcev okusa, pakirano po 1 kg</t>
  </si>
  <si>
    <t>0 kg</t>
  </si>
  <si>
    <t>Česen, granulat, PET embalaža, 1200 ml (ekv. 860 g), kot npr. Kotanyi</t>
  </si>
  <si>
    <t>500 g - 860 g</t>
  </si>
  <si>
    <t>Drobnjak, zmrznjeno sušen, narezan, PET embalaža, 1200 ml (ekv. 45 g), kot npr. Kotanyi</t>
  </si>
  <si>
    <t>Kumina, mleta, PET embalaža, 1200 ml (ekv. 450 g), kot npr. Kotanyi</t>
  </si>
  <si>
    <t>Bazilika (zdrobljena, sušena) PET embalaža 1200 ml)</t>
  </si>
  <si>
    <t>1050 g</t>
  </si>
  <si>
    <t xml:space="preserve"> 1140 g </t>
  </si>
  <si>
    <t>Muškatni orešček, mleti, PET embalaža, 400 ml (ekv. 170 g), kot npr. Kotanyi</t>
  </si>
  <si>
    <t>170 g</t>
  </si>
  <si>
    <t>Timijan, zdrobljeni, PET embalaža, 1200 ml (ekv. 215 g), kot npr. Kotanyi</t>
  </si>
  <si>
    <t>215 g</t>
  </si>
  <si>
    <t>Majaron, zdrobljeni, PET embalaža, 1200 ml (ekv. 100 g), kot npr. Kotanyi</t>
  </si>
  <si>
    <t>100 g</t>
  </si>
  <si>
    <t>180 g</t>
  </si>
  <si>
    <t>Peteršilj list (zdrobljen, sušen), PET embalaža 1200 ml</t>
  </si>
  <si>
    <t xml:space="preserve">135 g </t>
  </si>
  <si>
    <t>640 g</t>
  </si>
  <si>
    <t>650 g</t>
  </si>
  <si>
    <t>600 g</t>
  </si>
  <si>
    <t>Origano (zdrobljen, sušen), PET embalaža</t>
  </si>
  <si>
    <t>Poper beli (mleti), PET embalaža</t>
  </si>
  <si>
    <t>Poper črni (mleti), PET embalaža</t>
  </si>
  <si>
    <t>Poper črni v zrnju, PET embalaža</t>
  </si>
  <si>
    <t>Lovorov list, PET embalaža, PET embalaža</t>
  </si>
  <si>
    <t>190 g</t>
  </si>
  <si>
    <t>Kurkuma, PET embalaža 400 ml</t>
  </si>
  <si>
    <t>Rožmarin, PET embalaža</t>
  </si>
  <si>
    <t>125 g</t>
  </si>
  <si>
    <t>Klinčki (celi, sušeni), PET embalaža</t>
  </si>
  <si>
    <t>1000 g</t>
  </si>
  <si>
    <t>Krema za kremne rezine (kot npr. dr. Oetker)</t>
  </si>
  <si>
    <t>99 g - 150 g</t>
  </si>
  <si>
    <t>Sveže stegno, mlada govedina, BK, I. kategorija, v kosu, SLO poreklo</t>
  </si>
  <si>
    <t>Sveže stegno, mlada govedina, BK, I. kategorija, zrezki, SLO poreklo</t>
  </si>
  <si>
    <t>Sveže pleče, telečje, BK, v kosu, SLO poreklo</t>
  </si>
  <si>
    <t>10 kg</t>
  </si>
  <si>
    <t>2 - 5 kg</t>
  </si>
  <si>
    <t>Party klobasice za žar (žar klobasice s sirom in brez)</t>
  </si>
  <si>
    <t>Skuta, sadna, različni okusi, lonček</t>
  </si>
  <si>
    <t>5- 10 kg</t>
  </si>
  <si>
    <t>Zelje belo ribano, vakuum, pakirano 5 -10 kg</t>
  </si>
  <si>
    <r>
      <t xml:space="preserve">Krompir očiščen, </t>
    </r>
    <r>
      <rPr>
        <b/>
        <sz val="11"/>
        <rFont val="Calibri"/>
        <family val="2"/>
        <charset val="238"/>
        <scheme val="minor"/>
      </rPr>
      <t>vse oblike</t>
    </r>
    <r>
      <rPr>
        <sz val="11"/>
        <rFont val="Calibri"/>
        <family val="2"/>
        <charset val="238"/>
        <scheme val="minor"/>
      </rPr>
      <t>, vakuum vreče, 10 kg pakiranje</t>
    </r>
  </si>
  <si>
    <t>Pire krompir v prahu  (krompir 90 %, polnomastno MLEKO v prahu min. 4 %), pakiran po 2,5 kg (kot npr Ras pire)</t>
  </si>
  <si>
    <t>0,6 kg</t>
  </si>
  <si>
    <t>265 g</t>
  </si>
  <si>
    <t xml:space="preserve">100 g </t>
  </si>
  <si>
    <t>70 g</t>
  </si>
  <si>
    <t>630 g</t>
  </si>
  <si>
    <t xml:space="preserve">400 g </t>
  </si>
  <si>
    <t>Svinjski želodec, obarjen, rezan</t>
  </si>
  <si>
    <t>Kosti, sveže, mesnate, mlado govedo, za juho</t>
  </si>
  <si>
    <t>Čevapčiči Leskovački- oblikovani, brez glutena, soje in veziv</t>
  </si>
  <si>
    <t>Salama suha, trajna, grobo mleta, v kosu ali rezine rinfuza</t>
  </si>
  <si>
    <t>Poltrajna klobasa, pasterizirana (enakovredno hmeljarska, Aljaževa) v kosu ali rezine rinfuza</t>
  </si>
  <si>
    <t>Mortadela, navadna (v kosu ali rezine rinfuza VP)</t>
  </si>
  <si>
    <t>Salama, pariška (v kosu ali rezine rinfuza VP)</t>
  </si>
  <si>
    <t>Salama, z zelenjavo (npr. kot Dunajska z zelenjavo), v kosu ali rezine rinfuza VP)</t>
  </si>
  <si>
    <t>Šunka, pizza, narezana, pakirana 100 g VP ali rezine v rinfuzi, VP</t>
  </si>
  <si>
    <t>Rebra, svinjska, prekajena, s kostjo, v kosu, nevakumirano</t>
  </si>
  <si>
    <t>Paprika rdeča sladka (mleta), PET embalaža 1200 ml</t>
  </si>
  <si>
    <t xml:space="preserve">Mešanica za pečenega piščanca, PET embalaža 1200 ml (kot npr. Kotanyi) </t>
  </si>
  <si>
    <t>Mešanica začimb za svinjsko pečenko, PET embalaža (npr. Kotanyi)</t>
  </si>
  <si>
    <t xml:space="preserve">l </t>
  </si>
  <si>
    <t>Kraj in datum:</t>
  </si>
  <si>
    <t>žig</t>
  </si>
  <si>
    <t>Ponudnik:</t>
  </si>
  <si>
    <t>Jabolka porcijska različne sorte, posamezno, ne več kot 120 g, SLOVENSKO POREKLO</t>
  </si>
  <si>
    <t>Jabolka porcijska različne sorte, posamezno, ne več kot 120 g, UVOZ (rdeča)</t>
  </si>
  <si>
    <t>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</si>
</sst>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indexed="8"/>
      <name val="Calibri"/>
      <family val="2"/>
      <charset val="238"/>
      <scheme val="minor"/>
    </font>
    <font>
      <b/>
      <strike/>
      <sz val="11"/>
      <color indexed="8"/>
      <name val="Calibri"/>
      <family val="2"/>
      <charset val="238"/>
      <scheme val="minor"/>
    </font>
    <font>
      <sz val="8"/>
      <name val="Arial"/>
      <charset val="238"/>
    </font>
  </fonts>
  <fills count="9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42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3" fillId="2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49" fontId="6" fillId="4" borderId="1" xfId="1" applyNumberFormat="1" applyFont="1" applyFill="1" applyBorder="1" applyAlignment="1">
      <alignment horizontal="left" vertical="center" wrapText="1"/>
    </xf>
    <xf numFmtId="4" fontId="7" fillId="6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49" fontId="6" fillId="6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4" borderId="1" xfId="1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/>
    </xf>
    <xf numFmtId="49" fontId="18" fillId="6" borderId="1" xfId="1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18" fillId="4" borderId="1" xfId="1" applyNumberFormat="1" applyFont="1" applyFill="1" applyBorder="1" applyAlignment="1">
      <alignment horizontal="left" vertical="center" wrapText="1"/>
    </xf>
    <xf numFmtId="0" fontId="18" fillId="0" borderId="0" xfId="1" applyFont="1"/>
    <xf numFmtId="4" fontId="6" fillId="6" borderId="1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4" fontId="4" fillId="5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7" borderId="5" xfId="0" applyFont="1" applyFill="1" applyBorder="1" applyAlignment="1" applyProtection="1">
      <alignment vertical="center" wrapText="1"/>
      <protection locked="0"/>
    </xf>
    <xf numFmtId="49" fontId="19" fillId="4" borderId="1" xfId="0" applyNumberFormat="1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" fontId="20" fillId="6" borderId="1" xfId="1" applyNumberFormat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4" fontId="20" fillId="5" borderId="1" xfId="1" applyNumberFormat="1" applyFont="1" applyFill="1" applyBorder="1" applyAlignment="1">
      <alignment horizontal="center" vertical="center"/>
    </xf>
    <xf numFmtId="4" fontId="21" fillId="5" borderId="1" xfId="1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vertical="center"/>
      <protection locked="0"/>
    </xf>
    <xf numFmtId="0" fontId="6" fillId="7" borderId="7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</cellXfs>
  <cellStyles count="5">
    <cellStyle name="Navadno" xfId="0" builtinId="0"/>
    <cellStyle name="Navadno 2" xfId="1" xr:uid="{00000000-0005-0000-0000-000001000000}"/>
    <cellStyle name="Navadno 2 2" xfId="3" xr:uid="{08F71841-C0A6-43F6-9E03-D761870940CF}"/>
    <cellStyle name="Navadno 3" xfId="2" xr:uid="{00000000-0005-0000-0000-000002000000}"/>
    <cellStyle name="Navadno 4" xfId="4" xr:uid="{56BF08B2-4CEA-405F-AE9B-47BBD1E12A66}"/>
  </cellStyles>
  <dxfs count="0"/>
  <tableStyles count="0" defaultTableStyle="TableStyleMedium2" defaultPivotStyle="PivotStyleLight16"/>
  <colors>
    <mruColors>
      <color rgb="FF348C4F"/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opLeftCell="A16" workbookViewId="0">
      <selection activeCell="B31" sqref="B31"/>
    </sheetView>
  </sheetViews>
  <sheetFormatPr defaultColWidth="9.109375" defaultRowHeight="14.4" x14ac:dyDescent="0.3"/>
  <cols>
    <col min="1" max="1" width="20.6640625" style="4" customWidth="1"/>
    <col min="2" max="2" width="39.6640625" style="4" customWidth="1"/>
    <col min="3" max="3" width="55.6640625" style="1" customWidth="1"/>
    <col min="4" max="4" width="57.88671875" style="1" bestFit="1" customWidth="1"/>
    <col min="5" max="5" width="6" style="5" bestFit="1" customWidth="1"/>
    <col min="6" max="6" width="20" style="5" bestFit="1" customWidth="1"/>
    <col min="7" max="7" width="23.109375" style="5" customWidth="1"/>
    <col min="8" max="8" width="14.88671875" style="1" customWidth="1"/>
    <col min="9" max="9" width="16" style="1" customWidth="1"/>
    <col min="10" max="10" width="13.44140625" style="1" customWidth="1"/>
    <col min="11" max="11" width="17.109375" style="1" customWidth="1"/>
    <col min="12" max="12" width="40.88671875" style="1" customWidth="1"/>
    <col min="13" max="13" width="19" style="1" bestFit="1" customWidth="1"/>
    <col min="14" max="14" width="31" style="1" bestFit="1" customWidth="1"/>
    <col min="15" max="15" width="36.33203125" style="1" customWidth="1"/>
    <col min="16" max="16384" width="9.109375" style="1"/>
  </cols>
  <sheetData>
    <row r="1" spans="1:10" ht="21" x14ac:dyDescent="0.4">
      <c r="A1" s="78" t="s">
        <v>1</v>
      </c>
      <c r="B1" s="78"/>
      <c r="C1" s="78"/>
      <c r="D1" s="6"/>
      <c r="E1" s="6"/>
      <c r="F1" s="6"/>
      <c r="G1" s="6"/>
      <c r="H1" s="6"/>
      <c r="I1" s="6"/>
    </row>
    <row r="2" spans="1:10" ht="39" customHeight="1" x14ac:dyDescent="0.4">
      <c r="A2" s="79" t="s">
        <v>34</v>
      </c>
      <c r="B2" s="79"/>
      <c r="C2" s="79"/>
      <c r="D2" s="6"/>
      <c r="E2" s="6"/>
      <c r="F2" s="6"/>
      <c r="G2" s="6"/>
      <c r="H2" s="6"/>
      <c r="I2" s="6"/>
    </row>
    <row r="3" spans="1:10" x14ac:dyDescent="0.3">
      <c r="A3" s="80"/>
      <c r="B3" s="80"/>
      <c r="C3" s="20"/>
    </row>
    <row r="4" spans="1:10" ht="18" x14ac:dyDescent="0.35">
      <c r="A4" s="21" t="s">
        <v>14</v>
      </c>
      <c r="B4" s="21" t="s">
        <v>15</v>
      </c>
      <c r="C4" s="22" t="s">
        <v>16</v>
      </c>
    </row>
    <row r="5" spans="1:10" ht="46.8" x14ac:dyDescent="0.4">
      <c r="A5" s="23">
        <v>1</v>
      </c>
      <c r="B5" s="11" t="s">
        <v>35</v>
      </c>
      <c r="C5" s="12" t="s">
        <v>37</v>
      </c>
      <c r="D5" s="6"/>
      <c r="E5" s="6"/>
      <c r="F5" s="6"/>
      <c r="G5" s="6"/>
      <c r="H5" s="6"/>
      <c r="I5" s="6"/>
    </row>
    <row r="6" spans="1:10" ht="23.4" x14ac:dyDescent="0.4">
      <c r="A6" s="10">
        <v>2</v>
      </c>
      <c r="B6" s="11" t="s">
        <v>0</v>
      </c>
      <c r="C6" s="12" t="s">
        <v>28</v>
      </c>
      <c r="D6" s="6"/>
      <c r="E6" s="6"/>
      <c r="F6" s="6"/>
      <c r="G6" s="6"/>
      <c r="H6" s="6"/>
      <c r="I6" s="6"/>
    </row>
    <row r="7" spans="1:10" ht="31.2" x14ac:dyDescent="0.4">
      <c r="A7" s="10">
        <v>3</v>
      </c>
      <c r="B7" s="11" t="s">
        <v>38</v>
      </c>
      <c r="C7" s="12" t="s">
        <v>29</v>
      </c>
      <c r="D7" s="6"/>
      <c r="E7" s="6"/>
      <c r="F7" s="6"/>
      <c r="G7" s="6"/>
      <c r="H7" s="6"/>
      <c r="I7" s="6"/>
    </row>
    <row r="8" spans="1:10" ht="23.4" x14ac:dyDescent="0.4">
      <c r="A8" s="10">
        <v>4</v>
      </c>
      <c r="B8" s="11" t="s">
        <v>2</v>
      </c>
      <c r="C8" s="14" t="s">
        <v>25</v>
      </c>
      <c r="D8" s="6"/>
      <c r="E8" s="6"/>
      <c r="F8" s="6"/>
      <c r="G8" s="6"/>
      <c r="H8" s="6"/>
      <c r="I8" s="6"/>
    </row>
    <row r="9" spans="1:10" ht="31.2" x14ac:dyDescent="0.4">
      <c r="A9" s="10">
        <v>5</v>
      </c>
      <c r="B9" s="11" t="s">
        <v>17</v>
      </c>
      <c r="C9" s="12" t="s">
        <v>30</v>
      </c>
      <c r="D9" s="6"/>
      <c r="E9" s="6"/>
      <c r="F9" s="6"/>
      <c r="G9" s="6"/>
      <c r="H9" s="6"/>
      <c r="I9" s="6"/>
    </row>
    <row r="10" spans="1:10" s="2" customFormat="1" ht="43.2" x14ac:dyDescent="0.25">
      <c r="A10" s="9">
        <v>6</v>
      </c>
      <c r="B10" s="7" t="s">
        <v>3</v>
      </c>
      <c r="C10" s="13" t="s">
        <v>26</v>
      </c>
    </row>
    <row r="11" spans="1:10" s="2" customFormat="1" ht="28.8" x14ac:dyDescent="0.25">
      <c r="A11" s="9">
        <v>7</v>
      </c>
      <c r="B11" s="7" t="s">
        <v>11</v>
      </c>
      <c r="C11" s="8" t="s">
        <v>24</v>
      </c>
    </row>
    <row r="12" spans="1:10" s="2" customFormat="1" ht="28.8" x14ac:dyDescent="0.25">
      <c r="A12" s="9">
        <v>8</v>
      </c>
      <c r="B12" s="7" t="s">
        <v>4</v>
      </c>
      <c r="C12" s="8" t="s">
        <v>31</v>
      </c>
    </row>
    <row r="13" spans="1:10" s="2" customFormat="1" ht="23.4" x14ac:dyDescent="0.25">
      <c r="A13" s="9">
        <v>9</v>
      </c>
      <c r="B13" s="7" t="s">
        <v>5</v>
      </c>
      <c r="C13" s="8" t="s">
        <v>32</v>
      </c>
    </row>
    <row r="14" spans="1:10" s="2" customFormat="1" ht="28.8" x14ac:dyDescent="0.25">
      <c r="A14" s="9">
        <v>10</v>
      </c>
      <c r="B14" s="7" t="s">
        <v>6</v>
      </c>
      <c r="C14" s="8" t="s">
        <v>33</v>
      </c>
      <c r="D14" s="3"/>
      <c r="E14" s="3"/>
      <c r="F14" s="3"/>
      <c r="G14" s="3"/>
      <c r="H14" s="3"/>
      <c r="I14" s="3"/>
      <c r="J14" s="3"/>
    </row>
    <row r="15" spans="1:10" s="2" customFormat="1" ht="23.4" x14ac:dyDescent="0.25">
      <c r="A15" s="9">
        <v>11</v>
      </c>
      <c r="B15" s="7" t="s">
        <v>7</v>
      </c>
      <c r="C15" s="13" t="s">
        <v>18</v>
      </c>
    </row>
    <row r="16" spans="1:10" s="2" customFormat="1" ht="28.8" x14ac:dyDescent="0.25">
      <c r="A16" s="9">
        <v>12</v>
      </c>
      <c r="B16" s="7" t="s">
        <v>39</v>
      </c>
      <c r="C16" s="13" t="s">
        <v>27</v>
      </c>
    </row>
    <row r="17" spans="1:3" s="2" customFormat="1" ht="43.2" x14ac:dyDescent="0.25">
      <c r="A17" s="9">
        <v>13</v>
      </c>
      <c r="B17" s="7" t="s">
        <v>8</v>
      </c>
      <c r="C17" s="13" t="s">
        <v>19</v>
      </c>
    </row>
    <row r="18" spans="1:3" s="2" customFormat="1" ht="23.4" x14ac:dyDescent="0.25">
      <c r="A18" s="9">
        <v>14</v>
      </c>
      <c r="B18" s="7" t="s">
        <v>20</v>
      </c>
      <c r="C18" s="13" t="s">
        <v>23</v>
      </c>
    </row>
    <row r="19" spans="1:3" s="2" customFormat="1" ht="23.4" x14ac:dyDescent="0.25">
      <c r="A19" s="9">
        <v>15</v>
      </c>
      <c r="B19" s="7" t="s">
        <v>21</v>
      </c>
      <c r="C19" s="13" t="s">
        <v>22</v>
      </c>
    </row>
    <row r="20" spans="1:3" ht="31.2" x14ac:dyDescent="0.3">
      <c r="A20" s="10">
        <v>16</v>
      </c>
      <c r="B20" s="11" t="s">
        <v>41</v>
      </c>
      <c r="C20" s="12" t="s">
        <v>42</v>
      </c>
    </row>
    <row r="21" spans="1:3" ht="31.2" x14ac:dyDescent="0.3">
      <c r="A21" s="10">
        <v>17</v>
      </c>
      <c r="B21" s="11" t="s">
        <v>43</v>
      </c>
      <c r="C21" s="12" t="s">
        <v>44</v>
      </c>
    </row>
  </sheetData>
  <mergeCells count="3">
    <mergeCell ref="A1:C1"/>
    <mergeCell ref="A2:C2"/>
    <mergeCell ref="A3:B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4FB6-64C7-4753-A394-267F6801E555}">
  <dimension ref="A1:S51"/>
  <sheetViews>
    <sheetView zoomScale="126" zoomScaleNormal="109" workbookViewId="0">
      <pane xSplit="3" ySplit="2" topLeftCell="L15" activePane="bottomRight" state="frozen"/>
      <selection pane="topRight" activeCell="D1" sqref="D1"/>
      <selection pane="bottomLeft" activeCell="A3" sqref="A3"/>
      <selection pane="bottomRight" activeCell="E20" sqref="E2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45</v>
      </c>
      <c r="B3" s="34" t="s">
        <v>46</v>
      </c>
      <c r="C3" s="15" t="s">
        <v>852</v>
      </c>
      <c r="D3" s="17" t="s">
        <v>47</v>
      </c>
      <c r="E3" s="17" t="s">
        <v>585</v>
      </c>
      <c r="F3" s="16">
        <v>160</v>
      </c>
      <c r="G3" s="16" t="s">
        <v>57</v>
      </c>
      <c r="H3" s="35"/>
      <c r="I3" s="36">
        <v>9.5</v>
      </c>
      <c r="J3" s="37">
        <f t="shared" ref="J3:J46" si="0">H3*I3/100</f>
        <v>0</v>
      </c>
      <c r="K3" s="37">
        <f t="shared" ref="K3:K46" si="1">H3+J3</f>
        <v>0</v>
      </c>
      <c r="L3" s="38">
        <f t="shared" ref="L3:L46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586</v>
      </c>
      <c r="D4" s="17" t="s">
        <v>47</v>
      </c>
      <c r="E4" s="17" t="s">
        <v>513</v>
      </c>
      <c r="F4" s="16">
        <v>4500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630</v>
      </c>
      <c r="D5" s="17" t="s">
        <v>47</v>
      </c>
      <c r="E5" s="17" t="s">
        <v>514</v>
      </c>
      <c r="F5" s="16">
        <v>160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631</v>
      </c>
      <c r="D6" s="17" t="s">
        <v>47</v>
      </c>
      <c r="E6" s="17" t="s">
        <v>414</v>
      </c>
      <c r="F6" s="16">
        <v>260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587</v>
      </c>
      <c r="D7" s="17" t="s">
        <v>47</v>
      </c>
      <c r="E7" s="17" t="s">
        <v>52</v>
      </c>
      <c r="F7" s="16">
        <v>3200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30" customHeight="1" x14ac:dyDescent="0.25">
      <c r="A8" s="34"/>
      <c r="B8" s="34"/>
      <c r="C8" s="15" t="s">
        <v>53</v>
      </c>
      <c r="D8" s="17" t="s">
        <v>47</v>
      </c>
      <c r="E8" s="17" t="s">
        <v>50</v>
      </c>
      <c r="F8" s="16">
        <v>145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588</v>
      </c>
      <c r="D9" s="17" t="s">
        <v>47</v>
      </c>
      <c r="E9" s="17" t="s">
        <v>50</v>
      </c>
      <c r="F9" s="16">
        <v>110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3.2" x14ac:dyDescent="0.25">
      <c r="A10" s="34"/>
      <c r="B10" s="34"/>
      <c r="C10" s="15" t="s">
        <v>853</v>
      </c>
      <c r="D10" s="17" t="s">
        <v>47</v>
      </c>
      <c r="E10" s="17" t="s">
        <v>632</v>
      </c>
      <c r="F10" s="16">
        <v>1200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854</v>
      </c>
      <c r="D11" s="17" t="s">
        <v>47</v>
      </c>
      <c r="E11" s="17" t="s">
        <v>51</v>
      </c>
      <c r="F11" s="16">
        <v>230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19.5" customHeight="1" x14ac:dyDescent="0.25">
      <c r="A12" s="34"/>
      <c r="B12" s="34"/>
      <c r="C12" s="15" t="s">
        <v>600</v>
      </c>
      <c r="D12" s="17" t="s">
        <v>47</v>
      </c>
      <c r="E12" s="17" t="s">
        <v>632</v>
      </c>
      <c r="F12" s="16">
        <v>330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855</v>
      </c>
      <c r="D13" s="17" t="s">
        <v>47</v>
      </c>
      <c r="E13" s="17" t="s">
        <v>508</v>
      </c>
      <c r="F13" s="16">
        <v>310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633</v>
      </c>
      <c r="D14" s="17" t="s">
        <v>47</v>
      </c>
      <c r="E14" s="17" t="s">
        <v>48</v>
      </c>
      <c r="F14" s="16">
        <v>180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839</v>
      </c>
      <c r="D15" s="17" t="s">
        <v>47</v>
      </c>
      <c r="E15" s="17" t="s">
        <v>388</v>
      </c>
      <c r="F15" s="16">
        <v>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 t="s">
        <v>54</v>
      </c>
      <c r="C16" s="15" t="s">
        <v>55</v>
      </c>
      <c r="D16" s="17" t="s">
        <v>47</v>
      </c>
      <c r="E16" s="17" t="s">
        <v>589</v>
      </c>
      <c r="F16" s="16">
        <v>400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/>
      <c r="C17" s="15" t="s">
        <v>56</v>
      </c>
      <c r="D17" s="17" t="s">
        <v>47</v>
      </c>
      <c r="E17" s="17" t="s">
        <v>590</v>
      </c>
      <c r="F17" s="16">
        <v>500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30" customHeight="1" x14ac:dyDescent="0.25">
      <c r="A18" s="34"/>
      <c r="B18" s="34"/>
      <c r="C18" s="70" t="s">
        <v>856</v>
      </c>
      <c r="D18" s="71" t="s">
        <v>47</v>
      </c>
      <c r="E18" s="71" t="s">
        <v>599</v>
      </c>
      <c r="F18" s="72">
        <v>10</v>
      </c>
      <c r="G18" s="72" t="s">
        <v>57</v>
      </c>
      <c r="H18" s="73"/>
      <c r="I18" s="74">
        <v>9.5</v>
      </c>
      <c r="J18" s="75">
        <f t="shared" si="0"/>
        <v>0</v>
      </c>
      <c r="K18" s="75">
        <f t="shared" si="1"/>
        <v>0</v>
      </c>
      <c r="L18" s="7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19.5" customHeight="1" x14ac:dyDescent="0.25">
      <c r="A19" s="34"/>
      <c r="B19" s="34" t="s">
        <v>59</v>
      </c>
      <c r="C19" s="15" t="s">
        <v>509</v>
      </c>
      <c r="D19" s="17" t="s">
        <v>47</v>
      </c>
      <c r="E19" s="17" t="s">
        <v>591</v>
      </c>
      <c r="F19" s="16">
        <v>420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30" customHeight="1" x14ac:dyDescent="0.25">
      <c r="A20" s="34"/>
      <c r="B20" s="34" t="s">
        <v>59</v>
      </c>
      <c r="C20" s="15" t="s">
        <v>857</v>
      </c>
      <c r="D20" s="17" t="s">
        <v>47</v>
      </c>
      <c r="E20" s="17" t="s">
        <v>592</v>
      </c>
      <c r="F20" s="16">
        <v>180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30" customHeight="1" x14ac:dyDescent="0.25">
      <c r="A21" s="34"/>
      <c r="B21" s="34" t="s">
        <v>583</v>
      </c>
      <c r="C21" s="15" t="s">
        <v>858</v>
      </c>
      <c r="D21" s="17" t="s">
        <v>60</v>
      </c>
      <c r="E21" s="17" t="s">
        <v>62</v>
      </c>
      <c r="F21" s="16">
        <v>260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30" customHeight="1" x14ac:dyDescent="0.25">
      <c r="A22" s="34"/>
      <c r="B22" s="34"/>
      <c r="C22" s="15" t="s">
        <v>593</v>
      </c>
      <c r="D22" s="17" t="s">
        <v>60</v>
      </c>
      <c r="E22" s="17" t="s">
        <v>61</v>
      </c>
      <c r="F22" s="16">
        <v>100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30" customHeight="1" x14ac:dyDescent="0.25">
      <c r="A23" s="34"/>
      <c r="B23" s="34"/>
      <c r="C23" s="15" t="s">
        <v>859</v>
      </c>
      <c r="D23" s="17" t="s">
        <v>60</v>
      </c>
      <c r="E23" s="17" t="s">
        <v>61</v>
      </c>
      <c r="F23" s="16">
        <v>2270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30" customHeight="1" x14ac:dyDescent="0.25">
      <c r="A24" s="34"/>
      <c r="B24" s="34" t="s">
        <v>64</v>
      </c>
      <c r="C24" s="15" t="s">
        <v>66</v>
      </c>
      <c r="D24" s="17" t="s">
        <v>60</v>
      </c>
      <c r="E24" s="17" t="s">
        <v>65</v>
      </c>
      <c r="F24" s="16">
        <v>100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19.5" customHeight="1" x14ac:dyDescent="0.25">
      <c r="A25" s="34"/>
      <c r="B25" s="34" t="s">
        <v>67</v>
      </c>
      <c r="C25" s="15" t="s">
        <v>68</v>
      </c>
      <c r="D25" s="17" t="s">
        <v>47</v>
      </c>
      <c r="E25" s="17" t="s">
        <v>69</v>
      </c>
      <c r="F25" s="16">
        <v>130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19.5" customHeight="1" x14ac:dyDescent="0.25">
      <c r="A26" s="34"/>
      <c r="B26" s="34"/>
      <c r="C26" s="15" t="s">
        <v>594</v>
      </c>
      <c r="D26" s="17" t="s">
        <v>47</v>
      </c>
      <c r="E26" s="17" t="s">
        <v>69</v>
      </c>
      <c r="F26" s="16">
        <v>70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19.5" customHeight="1" x14ac:dyDescent="0.25">
      <c r="A27" s="34"/>
      <c r="B27" s="34" t="s">
        <v>70</v>
      </c>
      <c r="C27" s="15" t="s">
        <v>595</v>
      </c>
      <c r="D27" s="17" t="s">
        <v>47</v>
      </c>
      <c r="E27" s="17" t="s">
        <v>398</v>
      </c>
      <c r="F27" s="16">
        <v>10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5" customHeight="1" x14ac:dyDescent="0.25">
      <c r="A28" s="34"/>
      <c r="B28" s="34"/>
      <c r="C28" s="15" t="s">
        <v>596</v>
      </c>
      <c r="D28" s="17" t="s">
        <v>47</v>
      </c>
      <c r="E28" s="17" t="s">
        <v>71</v>
      </c>
      <c r="F28" s="16">
        <v>500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30" customHeight="1" x14ac:dyDescent="0.25">
      <c r="A29" s="34"/>
      <c r="B29" s="34"/>
      <c r="C29" s="15" t="s">
        <v>860</v>
      </c>
      <c r="D29" s="17" t="s">
        <v>47</v>
      </c>
      <c r="E29" s="17" t="s">
        <v>73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30" customHeight="1" x14ac:dyDescent="0.25">
      <c r="A30" s="34"/>
      <c r="B30" s="34"/>
      <c r="C30" s="15" t="s">
        <v>1023</v>
      </c>
      <c r="D30" s="17" t="s">
        <v>47</v>
      </c>
      <c r="E30" s="17" t="s">
        <v>165</v>
      </c>
      <c r="F30" s="16">
        <v>200</v>
      </c>
      <c r="G30" s="16" t="s">
        <v>57</v>
      </c>
      <c r="H30" s="35"/>
      <c r="I30" s="36"/>
      <c r="J30" s="37"/>
      <c r="K30" s="37"/>
      <c r="L30" s="38"/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72</v>
      </c>
      <c r="D31" s="17" t="s">
        <v>47</v>
      </c>
      <c r="E31" s="17" t="s">
        <v>73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621</v>
      </c>
      <c r="D32" s="17" t="s">
        <v>47</v>
      </c>
      <c r="E32" s="17" t="s">
        <v>618</v>
      </c>
      <c r="F32" s="16">
        <v>5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19.5" customHeight="1" x14ac:dyDescent="0.25">
      <c r="A33" s="34"/>
      <c r="B33" s="34"/>
      <c r="C33" s="15" t="s">
        <v>597</v>
      </c>
      <c r="D33" s="17" t="s">
        <v>47</v>
      </c>
      <c r="E33" s="17" t="s">
        <v>73</v>
      </c>
      <c r="F33" s="16">
        <v>130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19.5" customHeight="1" x14ac:dyDescent="0.25">
      <c r="A34" s="34"/>
      <c r="B34" s="34"/>
      <c r="C34" s="15" t="s">
        <v>597</v>
      </c>
      <c r="D34" s="17" t="s">
        <v>47</v>
      </c>
      <c r="E34" s="17" t="s">
        <v>598</v>
      </c>
      <c r="F34" s="16">
        <v>15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19.5" customHeight="1" x14ac:dyDescent="0.25">
      <c r="A35" s="34"/>
      <c r="B35" s="34"/>
      <c r="C35" s="15" t="s">
        <v>74</v>
      </c>
      <c r="D35" s="17" t="s">
        <v>47</v>
      </c>
      <c r="E35" s="17" t="s">
        <v>75</v>
      </c>
      <c r="F35" s="16">
        <v>75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19.5" customHeight="1" x14ac:dyDescent="0.25">
      <c r="A36" s="34"/>
      <c r="B36" s="34"/>
      <c r="C36" s="15" t="s">
        <v>601</v>
      </c>
      <c r="D36" s="17" t="s">
        <v>47</v>
      </c>
      <c r="E36" s="17" t="s">
        <v>535</v>
      </c>
      <c r="F36" s="16">
        <v>10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30" customHeight="1" x14ac:dyDescent="0.25">
      <c r="A37" s="34"/>
      <c r="B37" s="34" t="s">
        <v>76</v>
      </c>
      <c r="C37" s="15" t="s">
        <v>861</v>
      </c>
      <c r="D37" s="17" t="s">
        <v>47</v>
      </c>
      <c r="E37" s="17" t="s">
        <v>77</v>
      </c>
      <c r="F37" s="16">
        <v>800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19.5" customHeight="1" x14ac:dyDescent="0.25">
      <c r="A38" s="34"/>
      <c r="B38" s="34"/>
      <c r="C38" s="15" t="s">
        <v>602</v>
      </c>
      <c r="D38" s="17" t="s">
        <v>47</v>
      </c>
      <c r="E38" s="17" t="s">
        <v>78</v>
      </c>
      <c r="F38" s="16">
        <v>110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58" customFormat="1" ht="30" customHeight="1" x14ac:dyDescent="0.25">
      <c r="A39" s="59"/>
      <c r="B39" s="59"/>
      <c r="C39" s="15" t="s">
        <v>1099</v>
      </c>
      <c r="D39" s="17" t="s">
        <v>47</v>
      </c>
      <c r="E39" s="17" t="s">
        <v>1092</v>
      </c>
      <c r="F39" s="16">
        <v>300</v>
      </c>
      <c r="G39" s="16" t="s">
        <v>57</v>
      </c>
      <c r="H39" s="61"/>
      <c r="I39" s="62">
        <v>9.5</v>
      </c>
      <c r="J39" s="63">
        <f>H39*I39/100</f>
        <v>0</v>
      </c>
      <c r="K39" s="63">
        <f>H39+J39</f>
        <v>0</v>
      </c>
      <c r="L39" s="64">
        <f>K39*F39</f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30" customHeight="1" x14ac:dyDescent="0.25">
      <c r="A40" s="34"/>
      <c r="B40" s="34"/>
      <c r="C40" s="15" t="s">
        <v>603</v>
      </c>
      <c r="D40" s="17" t="s">
        <v>47</v>
      </c>
      <c r="E40" s="17" t="s">
        <v>78</v>
      </c>
      <c r="F40" s="16">
        <v>450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19.5" customHeight="1" x14ac:dyDescent="0.25">
      <c r="A41" s="34"/>
      <c r="B41" s="34"/>
      <c r="C41" s="15" t="s">
        <v>862</v>
      </c>
      <c r="D41" s="17" t="s">
        <v>47</v>
      </c>
      <c r="E41" s="17" t="s">
        <v>618</v>
      </c>
      <c r="F41" s="16">
        <v>20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19.5" customHeight="1" x14ac:dyDescent="0.25">
      <c r="A42" s="34"/>
      <c r="B42" s="34" t="s">
        <v>80</v>
      </c>
      <c r="C42" s="15" t="s">
        <v>81</v>
      </c>
      <c r="D42" s="17" t="s">
        <v>47</v>
      </c>
      <c r="E42" s="17" t="s">
        <v>604</v>
      </c>
      <c r="F42" s="16">
        <v>400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19.5" customHeight="1" x14ac:dyDescent="0.25">
      <c r="A43" s="34"/>
      <c r="B43" s="34"/>
      <c r="C43" s="15" t="s">
        <v>82</v>
      </c>
      <c r="D43" s="17" t="s">
        <v>60</v>
      </c>
      <c r="E43" s="17" t="s">
        <v>61</v>
      </c>
      <c r="F43" s="16">
        <v>20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30" customHeight="1" x14ac:dyDescent="0.25">
      <c r="A44" s="34"/>
      <c r="B44" s="34"/>
      <c r="C44" s="15" t="s">
        <v>510</v>
      </c>
      <c r="D44" s="17" t="s">
        <v>60</v>
      </c>
      <c r="E44" s="17" t="s">
        <v>61</v>
      </c>
      <c r="F44" s="16">
        <v>600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30" customHeight="1" x14ac:dyDescent="0.25">
      <c r="A45" s="34"/>
      <c r="B45" s="34"/>
      <c r="C45" s="15" t="s">
        <v>413</v>
      </c>
      <c r="D45" s="17" t="s">
        <v>60</v>
      </c>
      <c r="E45" s="17" t="s">
        <v>412</v>
      </c>
      <c r="F45" s="16">
        <v>400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19.5" customHeight="1" x14ac:dyDescent="0.25">
      <c r="A46" s="34"/>
      <c r="B46" s="34"/>
      <c r="C46" s="15" t="s">
        <v>415</v>
      </c>
      <c r="D46" s="17" t="s">
        <v>60</v>
      </c>
      <c r="E46" s="17" t="s">
        <v>416</v>
      </c>
      <c r="F46" s="16">
        <v>80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SUM(L3:L46)</f>
        <v>0</v>
      </c>
      <c r="M47" s="45"/>
      <c r="N47" s="45"/>
      <c r="O47" s="45"/>
      <c r="P47" s="45"/>
      <c r="Q47" s="45"/>
      <c r="R47" s="45"/>
      <c r="S47" s="47">
        <f>SUM(S3:S46)</f>
        <v>0</v>
      </c>
    </row>
    <row r="49" spans="5:15" x14ac:dyDescent="0.3">
      <c r="E49" s="66" t="s">
        <v>1124</v>
      </c>
      <c r="F49" s="67"/>
      <c r="G49" s="67"/>
      <c r="H49" s="68"/>
      <c r="I49" s="67"/>
      <c r="J49" s="67" t="s">
        <v>1125</v>
      </c>
      <c r="K49" s="67"/>
      <c r="L49" s="67"/>
      <c r="M49" s="67"/>
      <c r="N49" s="67" t="s">
        <v>1126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84"/>
      <c r="N50" s="85"/>
      <c r="O50" s="86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1: MLEKO IN MLEČNI IZDELKI</oddHeader>
    <oddFooter>&amp;R&amp;"Calibri,Krepko"&amp;P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BE4E-8836-432F-A95E-EDC73DBF5D9E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7" sqref="G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606</v>
      </c>
      <c r="B3" s="34" t="s">
        <v>606</v>
      </c>
      <c r="C3" s="15" t="s">
        <v>1022</v>
      </c>
      <c r="D3" s="17" t="s">
        <v>60</v>
      </c>
      <c r="E3" s="17" t="s">
        <v>605</v>
      </c>
      <c r="F3" s="16">
        <v>21000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7" spans="1:19" x14ac:dyDescent="0.3">
      <c r="E7" s="66" t="s">
        <v>1124</v>
      </c>
      <c r="F7" s="67"/>
      <c r="G7" s="67"/>
      <c r="H7" s="68"/>
      <c r="I7" s="67"/>
      <c r="J7" s="67" t="s">
        <v>1125</v>
      </c>
      <c r="K7" s="67"/>
      <c r="L7" s="67"/>
      <c r="M7" s="67"/>
      <c r="N7" s="67" t="s">
        <v>1126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84"/>
      <c r="N8" s="85"/>
      <c r="O8" s="86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2: MLEKO (v vedru)</oddHeader>
    <oddFooter>&amp;R&amp;"Calibri,Krepko"&amp;P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3F29-48ED-451C-AE56-19E7EEECF2C3}">
  <dimension ref="A1:S20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27" sqref="H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545</v>
      </c>
      <c r="B3" s="34" t="s">
        <v>545</v>
      </c>
      <c r="C3" s="15" t="s">
        <v>619</v>
      </c>
      <c r="D3" s="17" t="s">
        <v>47</v>
      </c>
      <c r="E3" s="17" t="s">
        <v>401</v>
      </c>
      <c r="F3" s="16">
        <v>630</v>
      </c>
      <c r="G3" s="16" t="s">
        <v>57</v>
      </c>
      <c r="H3" s="35"/>
      <c r="I3" s="36">
        <v>9.5</v>
      </c>
      <c r="J3" s="37">
        <f t="shared" ref="J3:J14" si="0">H3*I3/100</f>
        <v>0</v>
      </c>
      <c r="K3" s="37">
        <f t="shared" ref="K3:K14" si="1">H3+J3</f>
        <v>0</v>
      </c>
      <c r="L3" s="38">
        <f t="shared" ref="L3:L14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620</v>
      </c>
      <c r="D4" s="17" t="s">
        <v>47</v>
      </c>
      <c r="E4" s="17" t="s">
        <v>607</v>
      </c>
      <c r="F4" s="16">
        <v>1300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623</v>
      </c>
      <c r="D5" s="17" t="s">
        <v>47</v>
      </c>
      <c r="E5" s="17" t="s">
        <v>622</v>
      </c>
      <c r="F5" s="16">
        <v>85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5" customHeight="1" x14ac:dyDescent="0.25">
      <c r="A6" s="34"/>
      <c r="B6" s="34"/>
      <c r="C6" s="15" t="s">
        <v>624</v>
      </c>
      <c r="D6" s="17" t="s">
        <v>47</v>
      </c>
      <c r="E6" s="17" t="s">
        <v>622</v>
      </c>
      <c r="F6" s="16">
        <v>165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614</v>
      </c>
      <c r="D7" s="17" t="s">
        <v>47</v>
      </c>
      <c r="E7" s="17" t="s">
        <v>607</v>
      </c>
      <c r="F7" s="16">
        <v>630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5" customHeight="1" x14ac:dyDescent="0.25">
      <c r="A8" s="34"/>
      <c r="B8" s="34"/>
      <c r="C8" s="15" t="s">
        <v>608</v>
      </c>
      <c r="D8" s="17" t="s">
        <v>47</v>
      </c>
      <c r="E8" s="17" t="s">
        <v>607</v>
      </c>
      <c r="F8" s="16">
        <v>630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611</v>
      </c>
      <c r="D9" s="17" t="s">
        <v>62</v>
      </c>
      <c r="E9" s="17" t="s">
        <v>609</v>
      </c>
      <c r="F9" s="16">
        <v>10000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611</v>
      </c>
      <c r="D10" s="17" t="s">
        <v>62</v>
      </c>
      <c r="E10" s="17" t="s">
        <v>610</v>
      </c>
      <c r="F10" s="16">
        <v>10000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612</v>
      </c>
      <c r="D11" s="17" t="s">
        <v>47</v>
      </c>
      <c r="E11" s="17" t="s">
        <v>590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613</v>
      </c>
      <c r="D12" s="17" t="s">
        <v>47</v>
      </c>
      <c r="E12" s="17" t="s">
        <v>615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617</v>
      </c>
      <c r="D13" s="17" t="s">
        <v>47</v>
      </c>
      <c r="E13" s="17" t="s">
        <v>618</v>
      </c>
      <c r="F13" s="16">
        <v>40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30" customHeight="1" x14ac:dyDescent="0.25">
      <c r="A14" s="34"/>
      <c r="B14" s="34"/>
      <c r="C14" s="15" t="s">
        <v>546</v>
      </c>
      <c r="D14" s="17" t="s">
        <v>47</v>
      </c>
      <c r="E14" s="17" t="s">
        <v>616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44"/>
      <c r="D15" s="45"/>
      <c r="E15" s="45"/>
      <c r="F15" s="47"/>
      <c r="G15" s="45"/>
      <c r="H15" s="46"/>
      <c r="I15" s="45"/>
      <c r="J15" s="46"/>
      <c r="K15" s="46"/>
      <c r="L15" s="46">
        <f>SUM(L3:L14)</f>
        <v>0</v>
      </c>
      <c r="M15" s="45"/>
      <c r="N15" s="45"/>
      <c r="O15" s="45"/>
      <c r="P15" s="45"/>
      <c r="Q15" s="45"/>
      <c r="R15" s="45"/>
      <c r="S15" s="47">
        <f>SUM(S3:S14)</f>
        <v>0</v>
      </c>
    </row>
    <row r="18" spans="5:15" x14ac:dyDescent="0.3">
      <c r="E18" s="66" t="s">
        <v>1124</v>
      </c>
      <c r="F18" s="67"/>
      <c r="G18" s="67"/>
      <c r="H18" s="68"/>
      <c r="I18" s="67"/>
      <c r="J18" s="67" t="s">
        <v>1125</v>
      </c>
      <c r="K18" s="67"/>
      <c r="L18" s="67"/>
      <c r="M18" s="67"/>
      <c r="N18" s="67" t="s">
        <v>1126</v>
      </c>
      <c r="O18" s="67"/>
    </row>
    <row r="19" spans="5:15" x14ac:dyDescent="0.3">
      <c r="E19" s="69"/>
      <c r="F19" s="67"/>
      <c r="G19" s="67"/>
      <c r="H19" s="68"/>
      <c r="I19" s="67"/>
      <c r="J19" s="67"/>
      <c r="K19" s="67"/>
      <c r="L19" s="67"/>
      <c r="M19" s="84"/>
      <c r="N19" s="85"/>
      <c r="O19" s="86"/>
    </row>
    <row r="20" spans="5:15" x14ac:dyDescent="0.3">
      <c r="E20" s="69"/>
    </row>
  </sheetData>
  <mergeCells count="2">
    <mergeCell ref="A2:C2"/>
    <mergeCell ref="M19:O1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3: EKO MLEKO IN MLEČNI IZDELKI</oddHeader>
    <oddFooter>&amp;R&amp;"Calibri,Krepko"&amp;P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06CB-E636-4128-B85B-2B35B2EB6DBD}">
  <dimension ref="A1:S72"/>
  <sheetViews>
    <sheetView zoomScale="95" zoomScaleNormal="95" workbookViewId="0">
      <pane xSplit="3" ySplit="2" topLeftCell="D6" activePane="bottomRight" state="frozen"/>
      <selection pane="topRight" activeCell="D1" sqref="D1"/>
      <selection pane="bottomLeft" activeCell="A3" sqref="A3"/>
      <selection pane="bottomRight" activeCell="F67" sqref="F6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84</v>
      </c>
      <c r="B3" s="34" t="s">
        <v>85</v>
      </c>
      <c r="C3" s="15" t="s">
        <v>86</v>
      </c>
      <c r="D3" s="17" t="s">
        <v>47</v>
      </c>
      <c r="E3" s="17" t="s">
        <v>73</v>
      </c>
      <c r="F3" s="16">
        <v>90</v>
      </c>
      <c r="G3" s="16" t="s">
        <v>57</v>
      </c>
      <c r="H3" s="61"/>
      <c r="I3" s="62">
        <v>9.5</v>
      </c>
      <c r="J3" s="63">
        <v>0</v>
      </c>
      <c r="K3" s="63">
        <v>0</v>
      </c>
      <c r="L3" s="64"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87</v>
      </c>
      <c r="D4" s="17" t="s">
        <v>47</v>
      </c>
      <c r="E4" s="17" t="s">
        <v>73</v>
      </c>
      <c r="F4" s="16">
        <v>300</v>
      </c>
      <c r="G4" s="16" t="s">
        <v>57</v>
      </c>
      <c r="H4" s="61"/>
      <c r="I4" s="62">
        <v>9.5</v>
      </c>
      <c r="J4" s="63">
        <v>0</v>
      </c>
      <c r="K4" s="63">
        <v>0</v>
      </c>
      <c r="L4" s="64">
        <v>0</v>
      </c>
      <c r="M4" s="39"/>
      <c r="N4" s="40"/>
      <c r="O4" s="41"/>
      <c r="P4" s="41"/>
      <c r="Q4" s="41"/>
      <c r="R4" s="42"/>
      <c r="S4" s="16"/>
    </row>
    <row r="5" spans="1:19" s="43" customFormat="1" ht="29.4" customHeight="1" x14ac:dyDescent="0.25">
      <c r="A5" s="34"/>
      <c r="B5" s="34"/>
      <c r="C5" s="15" t="s">
        <v>1110</v>
      </c>
      <c r="D5" s="17" t="s">
        <v>47</v>
      </c>
      <c r="E5" s="17" t="s">
        <v>73</v>
      </c>
      <c r="F5" s="16">
        <v>120</v>
      </c>
      <c r="G5" s="16" t="s">
        <v>57</v>
      </c>
      <c r="H5" s="61"/>
      <c r="I5" s="62">
        <v>9.5</v>
      </c>
      <c r="J5" s="63">
        <v>0</v>
      </c>
      <c r="K5" s="63">
        <v>0</v>
      </c>
      <c r="L5" s="64"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88</v>
      </c>
      <c r="D6" s="17" t="s">
        <v>47</v>
      </c>
      <c r="E6" s="17" t="s">
        <v>73</v>
      </c>
      <c r="F6" s="16">
        <v>60</v>
      </c>
      <c r="G6" s="16" t="s">
        <v>57</v>
      </c>
      <c r="H6" s="61"/>
      <c r="I6" s="62">
        <v>9.5</v>
      </c>
      <c r="J6" s="63">
        <v>0</v>
      </c>
      <c r="K6" s="63">
        <v>0</v>
      </c>
      <c r="L6" s="64">
        <v>0</v>
      </c>
      <c r="M6" s="39"/>
      <c r="N6" s="40"/>
      <c r="O6" s="41"/>
      <c r="P6" s="41"/>
      <c r="Q6" s="41"/>
      <c r="R6" s="42"/>
      <c r="S6" s="16"/>
    </row>
    <row r="7" spans="1:19" s="43" customFormat="1" ht="28.8" x14ac:dyDescent="0.25">
      <c r="A7" s="34"/>
      <c r="B7" s="34"/>
      <c r="C7" s="15" t="s">
        <v>1111</v>
      </c>
      <c r="D7" s="17" t="s">
        <v>47</v>
      </c>
      <c r="E7" s="17" t="s">
        <v>73</v>
      </c>
      <c r="F7" s="16">
        <v>1000</v>
      </c>
      <c r="G7" s="16" t="s">
        <v>57</v>
      </c>
      <c r="H7" s="61"/>
      <c r="I7" s="62">
        <v>9.5</v>
      </c>
      <c r="J7" s="63">
        <v>0</v>
      </c>
      <c r="K7" s="63">
        <v>0</v>
      </c>
      <c r="L7" s="64">
        <v>0</v>
      </c>
      <c r="M7" s="39"/>
      <c r="N7" s="40"/>
      <c r="O7" s="41"/>
      <c r="P7" s="41"/>
      <c r="Q7" s="41"/>
      <c r="R7" s="42"/>
      <c r="S7" s="16"/>
    </row>
    <row r="8" spans="1:19" s="43" customFormat="1" ht="28.8" x14ac:dyDescent="0.25">
      <c r="A8" s="34"/>
      <c r="B8" s="34" t="s">
        <v>89</v>
      </c>
      <c r="C8" s="15" t="s">
        <v>90</v>
      </c>
      <c r="D8" s="17" t="s">
        <v>47</v>
      </c>
      <c r="E8" s="17" t="s">
        <v>73</v>
      </c>
      <c r="F8" s="16">
        <v>5</v>
      </c>
      <c r="G8" s="16" t="s">
        <v>57</v>
      </c>
      <c r="H8" s="61"/>
      <c r="I8" s="62">
        <v>9.5</v>
      </c>
      <c r="J8" s="63">
        <v>0</v>
      </c>
      <c r="K8" s="63">
        <v>0</v>
      </c>
      <c r="L8" s="64"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516</v>
      </c>
      <c r="D9" s="17" t="s">
        <v>47</v>
      </c>
      <c r="E9" s="17" t="s">
        <v>73</v>
      </c>
      <c r="F9" s="16">
        <v>20</v>
      </c>
      <c r="G9" s="16" t="s">
        <v>57</v>
      </c>
      <c r="H9" s="61"/>
      <c r="I9" s="62">
        <v>9.5</v>
      </c>
      <c r="J9" s="63">
        <v>0</v>
      </c>
      <c r="K9" s="63">
        <v>0</v>
      </c>
      <c r="L9" s="64">
        <v>0</v>
      </c>
      <c r="M9" s="39"/>
      <c r="N9" s="40"/>
      <c r="O9" s="41"/>
      <c r="P9" s="41"/>
      <c r="Q9" s="41"/>
      <c r="R9" s="42"/>
      <c r="S9" s="16"/>
    </row>
    <row r="10" spans="1:19" s="43" customFormat="1" ht="19.5" customHeight="1" x14ac:dyDescent="0.25">
      <c r="A10" s="34"/>
      <c r="B10" s="34"/>
      <c r="C10" s="15" t="s">
        <v>628</v>
      </c>
      <c r="D10" s="17" t="s">
        <v>47</v>
      </c>
      <c r="E10" s="17" t="s">
        <v>73</v>
      </c>
      <c r="F10" s="16">
        <v>50</v>
      </c>
      <c r="G10" s="16" t="s">
        <v>57</v>
      </c>
      <c r="H10" s="61"/>
      <c r="I10" s="62">
        <v>9.5</v>
      </c>
      <c r="J10" s="63">
        <v>0</v>
      </c>
      <c r="K10" s="63">
        <v>0</v>
      </c>
      <c r="L10" s="64"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8.8" x14ac:dyDescent="0.25">
      <c r="A11" s="34"/>
      <c r="B11" s="34"/>
      <c r="C11" s="15" t="s">
        <v>515</v>
      </c>
      <c r="D11" s="17" t="s">
        <v>47</v>
      </c>
      <c r="E11" s="17" t="s">
        <v>73</v>
      </c>
      <c r="F11" s="16">
        <v>800</v>
      </c>
      <c r="G11" s="16" t="s">
        <v>57</v>
      </c>
      <c r="H11" s="61"/>
      <c r="I11" s="62">
        <v>9.5</v>
      </c>
      <c r="J11" s="63">
        <v>0</v>
      </c>
      <c r="K11" s="63">
        <v>0</v>
      </c>
      <c r="L11" s="64"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8.8" x14ac:dyDescent="0.25">
      <c r="A12" s="34"/>
      <c r="B12" s="34" t="s">
        <v>91</v>
      </c>
      <c r="C12" s="15" t="s">
        <v>863</v>
      </c>
      <c r="D12" s="17" t="s">
        <v>47</v>
      </c>
      <c r="E12" s="17" t="s">
        <v>92</v>
      </c>
      <c r="F12" s="16">
        <v>300</v>
      </c>
      <c r="G12" s="16" t="s">
        <v>57</v>
      </c>
      <c r="H12" s="61"/>
      <c r="I12" s="62">
        <v>9.5</v>
      </c>
      <c r="J12" s="63">
        <v>0</v>
      </c>
      <c r="K12" s="63">
        <v>0</v>
      </c>
      <c r="L12" s="64"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3.2" x14ac:dyDescent="0.25">
      <c r="A13" s="34"/>
      <c r="B13" s="34"/>
      <c r="C13" s="15" t="s">
        <v>1112</v>
      </c>
      <c r="D13" s="17" t="s">
        <v>47</v>
      </c>
      <c r="E13" s="17" t="s">
        <v>73</v>
      </c>
      <c r="F13" s="16">
        <v>240</v>
      </c>
      <c r="G13" s="16" t="s">
        <v>57</v>
      </c>
      <c r="H13" s="61"/>
      <c r="I13" s="62">
        <v>9.5</v>
      </c>
      <c r="J13" s="63">
        <v>0</v>
      </c>
      <c r="K13" s="63">
        <v>0</v>
      </c>
      <c r="L13" s="64"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19.5" customHeight="1" x14ac:dyDescent="0.25">
      <c r="A14" s="34"/>
      <c r="B14" s="34"/>
      <c r="C14" s="15" t="s">
        <v>517</v>
      </c>
      <c r="D14" s="17" t="s">
        <v>47</v>
      </c>
      <c r="E14" s="17" t="s">
        <v>73</v>
      </c>
      <c r="F14" s="16">
        <v>290</v>
      </c>
      <c r="G14" s="16" t="s">
        <v>57</v>
      </c>
      <c r="H14" s="61"/>
      <c r="I14" s="62">
        <v>9.5</v>
      </c>
      <c r="J14" s="63">
        <v>0</v>
      </c>
      <c r="K14" s="63">
        <v>0</v>
      </c>
      <c r="L14" s="64"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518</v>
      </c>
      <c r="D15" s="17" t="s">
        <v>47</v>
      </c>
      <c r="E15" s="17" t="s">
        <v>73</v>
      </c>
      <c r="F15" s="16">
        <v>100</v>
      </c>
      <c r="G15" s="16" t="s">
        <v>57</v>
      </c>
      <c r="H15" s="61"/>
      <c r="I15" s="62">
        <v>9.5</v>
      </c>
      <c r="J15" s="63">
        <v>0</v>
      </c>
      <c r="K15" s="63">
        <v>0</v>
      </c>
      <c r="L15" s="64"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/>
      <c r="C16" s="15" t="s">
        <v>93</v>
      </c>
      <c r="D16" s="17" t="s">
        <v>47</v>
      </c>
      <c r="E16" s="17" t="s">
        <v>73</v>
      </c>
      <c r="F16" s="16">
        <v>160</v>
      </c>
      <c r="G16" s="16" t="s">
        <v>57</v>
      </c>
      <c r="H16" s="61"/>
      <c r="I16" s="62">
        <v>9.5</v>
      </c>
      <c r="J16" s="63">
        <v>0</v>
      </c>
      <c r="K16" s="63">
        <v>0</v>
      </c>
      <c r="L16" s="64"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 t="s">
        <v>629</v>
      </c>
      <c r="C17" s="15" t="s">
        <v>94</v>
      </c>
      <c r="D17" s="17" t="s">
        <v>47</v>
      </c>
      <c r="E17" s="17" t="s">
        <v>426</v>
      </c>
      <c r="F17" s="16">
        <v>300</v>
      </c>
      <c r="G17" s="16" t="s">
        <v>57</v>
      </c>
      <c r="H17" s="61"/>
      <c r="I17" s="62">
        <v>9.5</v>
      </c>
      <c r="J17" s="63">
        <v>0</v>
      </c>
      <c r="K17" s="63">
        <v>0</v>
      </c>
      <c r="L17" s="64"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3.2" x14ac:dyDescent="0.25">
      <c r="A18" s="34"/>
      <c r="B18" s="34" t="s">
        <v>102</v>
      </c>
      <c r="C18" s="15" t="s">
        <v>1113</v>
      </c>
      <c r="D18" s="17" t="s">
        <v>47</v>
      </c>
      <c r="E18" s="17" t="s">
        <v>73</v>
      </c>
      <c r="F18" s="16">
        <v>40</v>
      </c>
      <c r="G18" s="16" t="s">
        <v>57</v>
      </c>
      <c r="H18" s="61"/>
      <c r="I18" s="62">
        <v>9.5</v>
      </c>
      <c r="J18" s="63">
        <v>0</v>
      </c>
      <c r="K18" s="63">
        <v>0</v>
      </c>
      <c r="L18" s="64"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64.95" customHeight="1" x14ac:dyDescent="0.25">
      <c r="A19" s="34"/>
      <c r="B19" s="34"/>
      <c r="C19" s="15" t="s">
        <v>1114</v>
      </c>
      <c r="D19" s="17" t="s">
        <v>47</v>
      </c>
      <c r="E19" s="17" t="s">
        <v>425</v>
      </c>
      <c r="F19" s="16">
        <v>60</v>
      </c>
      <c r="G19" s="16" t="s">
        <v>57</v>
      </c>
      <c r="H19" s="61"/>
      <c r="I19" s="62">
        <v>9.5</v>
      </c>
      <c r="J19" s="63">
        <v>0</v>
      </c>
      <c r="K19" s="63">
        <v>0</v>
      </c>
      <c r="L19" s="64"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19.5" customHeight="1" x14ac:dyDescent="0.25">
      <c r="A20" s="34"/>
      <c r="B20" s="34"/>
      <c r="C20" s="15" t="s">
        <v>428</v>
      </c>
      <c r="D20" s="17" t="s">
        <v>47</v>
      </c>
      <c r="E20" s="17" t="s">
        <v>73</v>
      </c>
      <c r="F20" s="16">
        <v>90</v>
      </c>
      <c r="G20" s="16" t="s">
        <v>57</v>
      </c>
      <c r="H20" s="61"/>
      <c r="I20" s="62">
        <v>9.5</v>
      </c>
      <c r="J20" s="63">
        <v>0</v>
      </c>
      <c r="K20" s="63">
        <v>0</v>
      </c>
      <c r="L20" s="64"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3.2" x14ac:dyDescent="0.25">
      <c r="A21" s="34"/>
      <c r="B21" s="34"/>
      <c r="C21" s="15" t="s">
        <v>866</v>
      </c>
      <c r="D21" s="17" t="s">
        <v>47</v>
      </c>
      <c r="E21" s="17" t="s">
        <v>73</v>
      </c>
      <c r="F21" s="16">
        <v>25</v>
      </c>
      <c r="G21" s="16" t="s">
        <v>57</v>
      </c>
      <c r="H21" s="61"/>
      <c r="I21" s="62">
        <v>9.5</v>
      </c>
      <c r="J21" s="63">
        <v>0</v>
      </c>
      <c r="K21" s="63">
        <v>0</v>
      </c>
      <c r="L21" s="64"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8.8" x14ac:dyDescent="0.25">
      <c r="A22" s="34"/>
      <c r="B22" s="34"/>
      <c r="C22" s="15" t="s">
        <v>519</v>
      </c>
      <c r="D22" s="17" t="s">
        <v>47</v>
      </c>
      <c r="E22" s="17" t="s">
        <v>73</v>
      </c>
      <c r="F22" s="16">
        <v>50</v>
      </c>
      <c r="G22" s="16" t="s">
        <v>57</v>
      </c>
      <c r="H22" s="61"/>
      <c r="I22" s="62">
        <v>9.5</v>
      </c>
      <c r="J22" s="63">
        <v>0</v>
      </c>
      <c r="K22" s="63">
        <v>0</v>
      </c>
      <c r="L22" s="64"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8.8" x14ac:dyDescent="0.25">
      <c r="A23" s="34"/>
      <c r="B23" s="34"/>
      <c r="C23" s="15" t="s">
        <v>864</v>
      </c>
      <c r="D23" s="17" t="s">
        <v>47</v>
      </c>
      <c r="E23" s="17" t="s">
        <v>73</v>
      </c>
      <c r="F23" s="16">
        <v>35</v>
      </c>
      <c r="G23" s="16" t="s">
        <v>57</v>
      </c>
      <c r="H23" s="61"/>
      <c r="I23" s="62">
        <v>9.5</v>
      </c>
      <c r="J23" s="63">
        <v>0</v>
      </c>
      <c r="K23" s="63">
        <v>0</v>
      </c>
      <c r="L23" s="64"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19.5" customHeight="1" x14ac:dyDescent="0.25">
      <c r="A24" s="34"/>
      <c r="B24" s="34"/>
      <c r="C24" s="15" t="s">
        <v>420</v>
      </c>
      <c r="D24" s="17" t="s">
        <v>47</v>
      </c>
      <c r="E24" s="17" t="s">
        <v>73</v>
      </c>
      <c r="F24" s="16">
        <v>120</v>
      </c>
      <c r="G24" s="16" t="s">
        <v>57</v>
      </c>
      <c r="H24" s="61"/>
      <c r="I24" s="62">
        <v>9.5</v>
      </c>
      <c r="J24" s="63">
        <v>0</v>
      </c>
      <c r="K24" s="63">
        <v>0</v>
      </c>
      <c r="L24" s="64"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8.8" x14ac:dyDescent="0.25">
      <c r="A25" s="34"/>
      <c r="B25" s="34"/>
      <c r="C25" s="15" t="s">
        <v>865</v>
      </c>
      <c r="D25" s="17" t="s">
        <v>47</v>
      </c>
      <c r="E25" s="17" t="s">
        <v>73</v>
      </c>
      <c r="F25" s="16">
        <v>150</v>
      </c>
      <c r="G25" s="16" t="s">
        <v>57</v>
      </c>
      <c r="H25" s="61"/>
      <c r="I25" s="62">
        <v>9.5</v>
      </c>
      <c r="J25" s="63">
        <v>0</v>
      </c>
      <c r="K25" s="63">
        <v>0</v>
      </c>
      <c r="L25" s="64"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35.4" customHeight="1" x14ac:dyDescent="0.25">
      <c r="A26" s="34"/>
      <c r="B26" s="34"/>
      <c r="C26" s="15" t="s">
        <v>1115</v>
      </c>
      <c r="D26" s="17" t="s">
        <v>47</v>
      </c>
      <c r="E26" s="17" t="s">
        <v>73</v>
      </c>
      <c r="F26" s="16">
        <v>100</v>
      </c>
      <c r="G26" s="16" t="s">
        <v>57</v>
      </c>
      <c r="H26" s="61"/>
      <c r="I26" s="62">
        <v>9.5</v>
      </c>
      <c r="J26" s="63">
        <v>0</v>
      </c>
      <c r="K26" s="63">
        <v>0</v>
      </c>
      <c r="L26" s="64"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32.4" customHeight="1" x14ac:dyDescent="0.25">
      <c r="A27" s="34"/>
      <c r="B27" s="34"/>
      <c r="C27" s="15" t="s">
        <v>1116</v>
      </c>
      <c r="D27" s="17" t="s">
        <v>47</v>
      </c>
      <c r="E27" s="17" t="s">
        <v>73</v>
      </c>
      <c r="F27" s="16">
        <v>40</v>
      </c>
      <c r="G27" s="16" t="s">
        <v>57</v>
      </c>
      <c r="H27" s="61"/>
      <c r="I27" s="62">
        <v>9.5</v>
      </c>
      <c r="J27" s="63">
        <v>0</v>
      </c>
      <c r="K27" s="63">
        <v>0</v>
      </c>
      <c r="L27" s="64"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19.5" customHeight="1" x14ac:dyDescent="0.25">
      <c r="A28" s="34"/>
      <c r="B28" s="34"/>
      <c r="C28" s="15" t="s">
        <v>421</v>
      </c>
      <c r="D28" s="17" t="s">
        <v>47</v>
      </c>
      <c r="E28" s="17" t="s">
        <v>73</v>
      </c>
      <c r="F28" s="16">
        <v>60</v>
      </c>
      <c r="G28" s="16" t="s">
        <v>57</v>
      </c>
      <c r="H28" s="61"/>
      <c r="I28" s="62">
        <v>9.5</v>
      </c>
      <c r="J28" s="63">
        <v>0</v>
      </c>
      <c r="K28" s="63">
        <v>0</v>
      </c>
      <c r="L28" s="64"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3.2" x14ac:dyDescent="0.25">
      <c r="A29" s="34"/>
      <c r="B29" s="34"/>
      <c r="C29" s="15" t="s">
        <v>1024</v>
      </c>
      <c r="D29" s="17" t="s">
        <v>47</v>
      </c>
      <c r="E29" s="17" t="s">
        <v>73</v>
      </c>
      <c r="F29" s="16">
        <v>80</v>
      </c>
      <c r="G29" s="16" t="s">
        <v>57</v>
      </c>
      <c r="H29" s="61"/>
      <c r="I29" s="62">
        <v>9.5</v>
      </c>
      <c r="J29" s="63">
        <v>0</v>
      </c>
      <c r="K29" s="63">
        <v>0</v>
      </c>
      <c r="L29" s="64"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5" customHeight="1" x14ac:dyDescent="0.25">
      <c r="A30" s="34"/>
      <c r="B30" s="34"/>
      <c r="C30" s="15" t="s">
        <v>1117</v>
      </c>
      <c r="D30" s="17" t="s">
        <v>47</v>
      </c>
      <c r="E30" s="17" t="s">
        <v>73</v>
      </c>
      <c r="F30" s="16">
        <v>115</v>
      </c>
      <c r="G30" s="16" t="s">
        <v>57</v>
      </c>
      <c r="H30" s="61"/>
      <c r="I30" s="62">
        <v>9.5</v>
      </c>
      <c r="J30" s="63">
        <v>0</v>
      </c>
      <c r="K30" s="63">
        <v>0</v>
      </c>
      <c r="L30" s="64"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520</v>
      </c>
      <c r="D31" s="17" t="s">
        <v>47</v>
      </c>
      <c r="E31" s="17" t="s">
        <v>73</v>
      </c>
      <c r="F31" s="16">
        <v>70</v>
      </c>
      <c r="G31" s="16" t="s">
        <v>57</v>
      </c>
      <c r="H31" s="61"/>
      <c r="I31" s="62">
        <v>9.5</v>
      </c>
      <c r="J31" s="63">
        <v>0</v>
      </c>
      <c r="K31" s="63">
        <v>0</v>
      </c>
      <c r="L31" s="64"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422</v>
      </c>
      <c r="D32" s="17" t="s">
        <v>47</v>
      </c>
      <c r="E32" s="17" t="s">
        <v>423</v>
      </c>
      <c r="F32" s="16">
        <v>100</v>
      </c>
      <c r="G32" s="16" t="s">
        <v>57</v>
      </c>
      <c r="H32" s="61"/>
      <c r="I32" s="62">
        <v>9.5</v>
      </c>
      <c r="J32" s="63">
        <v>0</v>
      </c>
      <c r="K32" s="63">
        <v>0</v>
      </c>
      <c r="L32" s="64"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8.6" customHeight="1" x14ac:dyDescent="0.25">
      <c r="A33" s="34"/>
      <c r="B33" s="34"/>
      <c r="C33" s="15" t="s">
        <v>1118</v>
      </c>
      <c r="D33" s="17" t="s">
        <v>47</v>
      </c>
      <c r="E33" s="17" t="s">
        <v>423</v>
      </c>
      <c r="F33" s="16">
        <v>120</v>
      </c>
      <c r="G33" s="16" t="s">
        <v>57</v>
      </c>
      <c r="H33" s="61"/>
      <c r="I33" s="62">
        <v>9.5</v>
      </c>
      <c r="J33" s="63">
        <v>0</v>
      </c>
      <c r="K33" s="63">
        <v>0</v>
      </c>
      <c r="L33" s="64"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3.2" customHeight="1" x14ac:dyDescent="0.25">
      <c r="A34" s="34"/>
      <c r="B34" s="34"/>
      <c r="C34" s="15" t="s">
        <v>1119</v>
      </c>
      <c r="D34" s="17" t="s">
        <v>47</v>
      </c>
      <c r="E34" s="17" t="s">
        <v>73</v>
      </c>
      <c r="F34" s="16">
        <v>180</v>
      </c>
      <c r="G34" s="16" t="s">
        <v>57</v>
      </c>
      <c r="H34" s="61"/>
      <c r="I34" s="62">
        <v>9.5</v>
      </c>
      <c r="J34" s="63">
        <v>0</v>
      </c>
      <c r="K34" s="63">
        <v>0</v>
      </c>
      <c r="L34" s="64"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30" customHeight="1" x14ac:dyDescent="0.25">
      <c r="A35" s="34"/>
      <c r="B35" s="34"/>
      <c r="C35" s="15" t="s">
        <v>424</v>
      </c>
      <c r="D35" s="17" t="s">
        <v>47</v>
      </c>
      <c r="E35" s="17" t="s">
        <v>73</v>
      </c>
      <c r="F35" s="16">
        <v>600</v>
      </c>
      <c r="G35" s="16" t="s">
        <v>57</v>
      </c>
      <c r="H35" s="61"/>
      <c r="I35" s="62">
        <v>9.5</v>
      </c>
      <c r="J35" s="63">
        <v>0</v>
      </c>
      <c r="K35" s="63">
        <v>0</v>
      </c>
      <c r="L35" s="64"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8.8" x14ac:dyDescent="0.25">
      <c r="A36" s="34"/>
      <c r="B36" s="34"/>
      <c r="C36" s="15" t="s">
        <v>867</v>
      </c>
      <c r="D36" s="17" t="s">
        <v>47</v>
      </c>
      <c r="E36" s="17" t="s">
        <v>73</v>
      </c>
      <c r="F36" s="16">
        <v>150</v>
      </c>
      <c r="G36" s="16" t="s">
        <v>57</v>
      </c>
      <c r="H36" s="61"/>
      <c r="I36" s="62">
        <v>9.5</v>
      </c>
      <c r="J36" s="63">
        <v>0</v>
      </c>
      <c r="K36" s="63">
        <v>0</v>
      </c>
      <c r="L36" s="64"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19.5" customHeight="1" x14ac:dyDescent="0.25">
      <c r="A37" s="34"/>
      <c r="B37" s="34"/>
      <c r="C37" s="15" t="s">
        <v>419</v>
      </c>
      <c r="D37" s="17" t="s">
        <v>47</v>
      </c>
      <c r="E37" s="17" t="s">
        <v>73</v>
      </c>
      <c r="F37" s="16">
        <v>15</v>
      </c>
      <c r="G37" s="16" t="s">
        <v>57</v>
      </c>
      <c r="H37" s="61"/>
      <c r="I37" s="62">
        <v>9.5</v>
      </c>
      <c r="J37" s="63">
        <v>0</v>
      </c>
      <c r="K37" s="63">
        <v>0</v>
      </c>
      <c r="L37" s="64">
        <v>0</v>
      </c>
      <c r="M37" s="39"/>
      <c r="N37" s="40"/>
      <c r="O37" s="41"/>
      <c r="P37" s="41"/>
      <c r="Q37" s="41"/>
      <c r="R37" s="42"/>
      <c r="S37" s="16"/>
    </row>
    <row r="38" spans="1:19" s="43" customFormat="1" x14ac:dyDescent="0.25">
      <c r="A38" s="34"/>
      <c r="B38" s="34"/>
      <c r="C38" s="15" t="s">
        <v>427</v>
      </c>
      <c r="D38" s="17" t="s">
        <v>47</v>
      </c>
      <c r="E38" s="17" t="s">
        <v>73</v>
      </c>
      <c r="F38" s="16">
        <v>10</v>
      </c>
      <c r="G38" s="16" t="s">
        <v>57</v>
      </c>
      <c r="H38" s="61"/>
      <c r="I38" s="62">
        <v>9.5</v>
      </c>
      <c r="J38" s="63">
        <v>0</v>
      </c>
      <c r="K38" s="63">
        <v>0</v>
      </c>
      <c r="L38" s="64"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28.8" x14ac:dyDescent="0.25">
      <c r="A39" s="34"/>
      <c r="B39" s="34"/>
      <c r="C39" s="15" t="s">
        <v>868</v>
      </c>
      <c r="D39" s="17" t="s">
        <v>47</v>
      </c>
      <c r="E39" s="17" t="s">
        <v>73</v>
      </c>
      <c r="F39" s="16">
        <v>110</v>
      </c>
      <c r="G39" s="16" t="s">
        <v>57</v>
      </c>
      <c r="H39" s="61"/>
      <c r="I39" s="62">
        <v>9.5</v>
      </c>
      <c r="J39" s="63">
        <v>0</v>
      </c>
      <c r="K39" s="63">
        <v>0</v>
      </c>
      <c r="L39" s="64"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19.5" customHeight="1" x14ac:dyDescent="0.25">
      <c r="A40" s="34"/>
      <c r="B40" s="34"/>
      <c r="C40" s="15" t="s">
        <v>103</v>
      </c>
      <c r="D40" s="17" t="s">
        <v>47</v>
      </c>
      <c r="E40" s="17" t="s">
        <v>73</v>
      </c>
      <c r="F40" s="16">
        <v>140</v>
      </c>
      <c r="G40" s="16" t="s">
        <v>57</v>
      </c>
      <c r="H40" s="61"/>
      <c r="I40" s="62">
        <v>9.5</v>
      </c>
      <c r="J40" s="63">
        <v>0</v>
      </c>
      <c r="K40" s="63">
        <v>0</v>
      </c>
      <c r="L40" s="64"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30" customHeight="1" x14ac:dyDescent="0.25">
      <c r="A41" s="34"/>
      <c r="B41" s="34"/>
      <c r="C41" s="15" t="s">
        <v>1098</v>
      </c>
      <c r="D41" s="17" t="s">
        <v>47</v>
      </c>
      <c r="E41" s="17" t="s">
        <v>73</v>
      </c>
      <c r="F41" s="16">
        <v>30</v>
      </c>
      <c r="G41" s="16" t="s">
        <v>57</v>
      </c>
      <c r="H41" s="61"/>
      <c r="I41" s="62">
        <v>9.5</v>
      </c>
      <c r="J41" s="63">
        <v>0</v>
      </c>
      <c r="K41" s="63">
        <v>0</v>
      </c>
      <c r="L41" s="64"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28.8" x14ac:dyDescent="0.25">
      <c r="A42" s="34"/>
      <c r="B42" s="34"/>
      <c r="C42" s="15" t="s">
        <v>104</v>
      </c>
      <c r="D42" s="17" t="s">
        <v>47</v>
      </c>
      <c r="E42" s="17" t="s">
        <v>105</v>
      </c>
      <c r="F42" s="16">
        <v>600</v>
      </c>
      <c r="G42" s="16" t="s">
        <v>57</v>
      </c>
      <c r="H42" s="61"/>
      <c r="I42" s="62">
        <v>9.5</v>
      </c>
      <c r="J42" s="63">
        <v>0</v>
      </c>
      <c r="K42" s="63">
        <v>0</v>
      </c>
      <c r="L42" s="64"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28.8" x14ac:dyDescent="0.25">
      <c r="A43" s="34"/>
      <c r="B43" s="34"/>
      <c r="C43" s="15" t="s">
        <v>106</v>
      </c>
      <c r="D43" s="17" t="s">
        <v>47</v>
      </c>
      <c r="E43" s="17" t="s">
        <v>78</v>
      </c>
      <c r="F43" s="16">
        <v>100</v>
      </c>
      <c r="G43" s="16" t="s">
        <v>57</v>
      </c>
      <c r="H43" s="61"/>
      <c r="I43" s="62">
        <v>9.5</v>
      </c>
      <c r="J43" s="63">
        <v>0</v>
      </c>
      <c r="K43" s="63">
        <v>0</v>
      </c>
      <c r="L43" s="64"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19.5" customHeight="1" x14ac:dyDescent="0.25">
      <c r="A44" s="34"/>
      <c r="B44" s="34"/>
      <c r="C44" s="15" t="s">
        <v>107</v>
      </c>
      <c r="D44" s="17" t="s">
        <v>47</v>
      </c>
      <c r="E44" s="17" t="s">
        <v>73</v>
      </c>
      <c r="F44" s="16">
        <v>100</v>
      </c>
      <c r="G44" s="16" t="s">
        <v>57</v>
      </c>
      <c r="H44" s="61"/>
      <c r="I44" s="62">
        <v>9.5</v>
      </c>
      <c r="J44" s="63">
        <v>0</v>
      </c>
      <c r="K44" s="63">
        <v>0</v>
      </c>
      <c r="L44" s="64"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28.8" x14ac:dyDescent="0.25">
      <c r="A45" s="34"/>
      <c r="B45" s="34"/>
      <c r="C45" s="15" t="s">
        <v>108</v>
      </c>
      <c r="D45" s="17" t="s">
        <v>47</v>
      </c>
      <c r="E45" s="17" t="s">
        <v>73</v>
      </c>
      <c r="F45" s="16">
        <v>200</v>
      </c>
      <c r="G45" s="16" t="s">
        <v>57</v>
      </c>
      <c r="H45" s="61"/>
      <c r="I45" s="62">
        <v>9.5</v>
      </c>
      <c r="J45" s="63">
        <v>0</v>
      </c>
      <c r="K45" s="63">
        <v>0</v>
      </c>
      <c r="L45" s="64"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3.2" x14ac:dyDescent="0.25">
      <c r="A46" s="34"/>
      <c r="B46" s="34" t="s">
        <v>109</v>
      </c>
      <c r="C46" s="15" t="s">
        <v>110</v>
      </c>
      <c r="D46" s="17" t="s">
        <v>47</v>
      </c>
      <c r="E46" s="17" t="s">
        <v>73</v>
      </c>
      <c r="F46" s="16">
        <v>2000</v>
      </c>
      <c r="G46" s="16" t="s">
        <v>57</v>
      </c>
      <c r="H46" s="61"/>
      <c r="I46" s="62">
        <v>9.5</v>
      </c>
      <c r="J46" s="63">
        <v>0</v>
      </c>
      <c r="K46" s="63">
        <v>0</v>
      </c>
      <c r="L46" s="64"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43.2" x14ac:dyDescent="0.25">
      <c r="A47" s="34"/>
      <c r="B47" s="34"/>
      <c r="C47" s="15" t="s">
        <v>869</v>
      </c>
      <c r="D47" s="17" t="s">
        <v>47</v>
      </c>
      <c r="E47" s="17" t="s">
        <v>73</v>
      </c>
      <c r="F47" s="16">
        <v>700</v>
      </c>
      <c r="G47" s="16" t="s">
        <v>57</v>
      </c>
      <c r="H47" s="61"/>
      <c r="I47" s="62">
        <v>9.5</v>
      </c>
      <c r="J47" s="63">
        <v>0</v>
      </c>
      <c r="K47" s="63">
        <v>0</v>
      </c>
      <c r="L47" s="64">
        <v>0</v>
      </c>
      <c r="M47" s="39"/>
      <c r="N47" s="40"/>
      <c r="O47" s="41"/>
      <c r="P47" s="41"/>
      <c r="Q47" s="41"/>
      <c r="R47" s="42"/>
      <c r="S47" s="16"/>
    </row>
    <row r="48" spans="1:19" s="43" customFormat="1" ht="30" customHeight="1" x14ac:dyDescent="0.25">
      <c r="A48" s="34"/>
      <c r="B48" s="34"/>
      <c r="C48" s="15" t="s">
        <v>111</v>
      </c>
      <c r="D48" s="17" t="s">
        <v>47</v>
      </c>
      <c r="E48" s="17" t="s">
        <v>73</v>
      </c>
      <c r="F48" s="16">
        <v>300</v>
      </c>
      <c r="G48" s="16" t="s">
        <v>57</v>
      </c>
      <c r="H48" s="61"/>
      <c r="I48" s="62">
        <v>9.5</v>
      </c>
      <c r="J48" s="63">
        <v>0</v>
      </c>
      <c r="K48" s="63">
        <v>0</v>
      </c>
      <c r="L48" s="64">
        <v>0</v>
      </c>
      <c r="M48" s="39"/>
      <c r="N48" s="40"/>
      <c r="O48" s="41"/>
      <c r="P48" s="41"/>
      <c r="Q48" s="41"/>
      <c r="R48" s="42"/>
      <c r="S48" s="16"/>
    </row>
    <row r="49" spans="1:19" s="43" customFormat="1" ht="45" customHeight="1" x14ac:dyDescent="0.25">
      <c r="A49" s="34"/>
      <c r="B49" s="34"/>
      <c r="C49" s="15" t="s">
        <v>1093</v>
      </c>
      <c r="D49" s="17" t="s">
        <v>47</v>
      </c>
      <c r="E49" s="17" t="s">
        <v>73</v>
      </c>
      <c r="F49" s="16">
        <v>1200</v>
      </c>
      <c r="G49" s="16" t="s">
        <v>57</v>
      </c>
      <c r="H49" s="61"/>
      <c r="I49" s="62">
        <v>9.5</v>
      </c>
      <c r="J49" s="63">
        <v>0</v>
      </c>
      <c r="K49" s="63">
        <v>0</v>
      </c>
      <c r="L49" s="64">
        <v>0</v>
      </c>
      <c r="M49" s="39"/>
      <c r="N49" s="40"/>
      <c r="O49" s="41"/>
      <c r="P49" s="41"/>
      <c r="Q49" s="41"/>
      <c r="R49" s="42"/>
      <c r="S49" s="16"/>
    </row>
    <row r="50" spans="1:19" s="43" customFormat="1" ht="45" customHeight="1" x14ac:dyDescent="0.25">
      <c r="A50" s="34"/>
      <c r="B50" s="34"/>
      <c r="C50" s="15" t="s">
        <v>1094</v>
      </c>
      <c r="D50" s="17" t="s">
        <v>47</v>
      </c>
      <c r="E50" s="17" t="s">
        <v>112</v>
      </c>
      <c r="F50" s="16">
        <v>400</v>
      </c>
      <c r="G50" s="16" t="s">
        <v>57</v>
      </c>
      <c r="H50" s="61"/>
      <c r="I50" s="62">
        <v>9.5</v>
      </c>
      <c r="J50" s="63">
        <v>0</v>
      </c>
      <c r="K50" s="63">
        <v>0</v>
      </c>
      <c r="L50" s="64">
        <v>0</v>
      </c>
      <c r="M50" s="39"/>
      <c r="N50" s="40"/>
      <c r="O50" s="41"/>
      <c r="P50" s="41"/>
      <c r="Q50" s="41"/>
      <c r="R50" s="42"/>
      <c r="S50" s="16"/>
    </row>
    <row r="51" spans="1:19" s="43" customFormat="1" ht="28.8" x14ac:dyDescent="0.25">
      <c r="A51" s="34"/>
      <c r="B51" s="34"/>
      <c r="C51" s="15" t="s">
        <v>1095</v>
      </c>
      <c r="D51" s="17" t="s">
        <v>47</v>
      </c>
      <c r="E51" s="17" t="s">
        <v>73</v>
      </c>
      <c r="F51" s="16">
        <v>200</v>
      </c>
      <c r="G51" s="16" t="s">
        <v>57</v>
      </c>
      <c r="H51" s="61"/>
      <c r="I51" s="62">
        <v>9.5</v>
      </c>
      <c r="J51" s="63">
        <v>0</v>
      </c>
      <c r="K51" s="63">
        <v>0</v>
      </c>
      <c r="L51" s="64">
        <v>0</v>
      </c>
      <c r="M51" s="39"/>
      <c r="N51" s="40"/>
      <c r="O51" s="41"/>
      <c r="P51" s="41"/>
      <c r="Q51" s="41"/>
      <c r="R51" s="42"/>
      <c r="S51" s="16"/>
    </row>
    <row r="52" spans="1:19" s="43" customFormat="1" ht="28.8" x14ac:dyDescent="0.25">
      <c r="A52" s="34"/>
      <c r="B52" s="34"/>
      <c r="C52" s="15" t="s">
        <v>113</v>
      </c>
      <c r="D52" s="17" t="s">
        <v>47</v>
      </c>
      <c r="E52" s="17" t="s">
        <v>73</v>
      </c>
      <c r="F52" s="16">
        <v>200</v>
      </c>
      <c r="G52" s="16" t="s">
        <v>57</v>
      </c>
      <c r="H52" s="61"/>
      <c r="I52" s="62">
        <v>9.5</v>
      </c>
      <c r="J52" s="63">
        <v>0</v>
      </c>
      <c r="K52" s="63">
        <v>0</v>
      </c>
      <c r="L52" s="64">
        <v>0</v>
      </c>
      <c r="M52" s="39"/>
      <c r="N52" s="40"/>
      <c r="O52" s="41"/>
      <c r="P52" s="41"/>
      <c r="Q52" s="41"/>
      <c r="R52" s="42"/>
      <c r="S52" s="16"/>
    </row>
    <row r="53" spans="1:19" s="43" customFormat="1" ht="28.8" x14ac:dyDescent="0.25">
      <c r="A53" s="34"/>
      <c r="B53" s="34"/>
      <c r="C53" s="15" t="s">
        <v>114</v>
      </c>
      <c r="D53" s="17" t="s">
        <v>47</v>
      </c>
      <c r="E53" s="17" t="s">
        <v>112</v>
      </c>
      <c r="F53" s="16">
        <v>50</v>
      </c>
      <c r="G53" s="16" t="s">
        <v>57</v>
      </c>
      <c r="H53" s="61"/>
      <c r="I53" s="62">
        <v>9.5</v>
      </c>
      <c r="J53" s="63">
        <v>0</v>
      </c>
      <c r="K53" s="63">
        <v>0</v>
      </c>
      <c r="L53" s="64">
        <v>0</v>
      </c>
      <c r="M53" s="39"/>
      <c r="N53" s="40"/>
      <c r="O53" s="41"/>
      <c r="P53" s="41"/>
      <c r="Q53" s="41"/>
      <c r="R53" s="42"/>
      <c r="S53" s="16"/>
    </row>
    <row r="54" spans="1:19" s="43" customFormat="1" x14ac:dyDescent="0.25">
      <c r="A54" s="34"/>
      <c r="B54" s="34"/>
      <c r="C54" s="15" t="s">
        <v>115</v>
      </c>
      <c r="D54" s="17" t="s">
        <v>47</v>
      </c>
      <c r="E54" s="17" t="s">
        <v>73</v>
      </c>
      <c r="F54" s="16">
        <v>50</v>
      </c>
      <c r="G54" s="16" t="s">
        <v>57</v>
      </c>
      <c r="H54" s="61"/>
      <c r="I54" s="62">
        <v>9.5</v>
      </c>
      <c r="J54" s="63">
        <f t="shared" ref="J54:J66" si="0">H54*I54/100</f>
        <v>0</v>
      </c>
      <c r="K54" s="63">
        <f t="shared" ref="K54:K66" si="1">H54+J54</f>
        <v>0</v>
      </c>
      <c r="L54" s="64">
        <f t="shared" ref="L54:L66" si="2">K54*F54</f>
        <v>0</v>
      </c>
      <c r="M54" s="39"/>
      <c r="N54" s="40"/>
      <c r="O54" s="41"/>
      <c r="P54" s="41"/>
      <c r="Q54" s="41"/>
      <c r="R54" s="42"/>
      <c r="S54" s="16"/>
    </row>
    <row r="55" spans="1:19" s="43" customFormat="1" ht="28.8" x14ac:dyDescent="0.25">
      <c r="A55" s="34"/>
      <c r="B55" s="34"/>
      <c r="C55" s="15" t="s">
        <v>116</v>
      </c>
      <c r="D55" s="17" t="s">
        <v>47</v>
      </c>
      <c r="E55" s="17" t="s">
        <v>73</v>
      </c>
      <c r="F55" s="16">
        <v>50</v>
      </c>
      <c r="G55" s="16" t="s">
        <v>57</v>
      </c>
      <c r="H55" s="61"/>
      <c r="I55" s="62">
        <v>9.5</v>
      </c>
      <c r="J55" s="63">
        <f t="shared" si="0"/>
        <v>0</v>
      </c>
      <c r="K55" s="63">
        <f t="shared" si="1"/>
        <v>0</v>
      </c>
      <c r="L55" s="64">
        <f t="shared" si="2"/>
        <v>0</v>
      </c>
      <c r="M55" s="39"/>
      <c r="N55" s="40"/>
      <c r="O55" s="41"/>
      <c r="P55" s="41"/>
      <c r="Q55" s="41"/>
      <c r="R55" s="42"/>
      <c r="S55" s="16"/>
    </row>
    <row r="56" spans="1:19" s="43" customFormat="1" ht="28.8" x14ac:dyDescent="0.25">
      <c r="A56" s="34"/>
      <c r="B56" s="34"/>
      <c r="C56" s="15" t="s">
        <v>117</v>
      </c>
      <c r="D56" s="17" t="s">
        <v>47</v>
      </c>
      <c r="E56" s="17" t="s">
        <v>73</v>
      </c>
      <c r="F56" s="16">
        <v>780</v>
      </c>
      <c r="G56" s="16" t="s">
        <v>57</v>
      </c>
      <c r="H56" s="61"/>
      <c r="I56" s="62">
        <v>9.5</v>
      </c>
      <c r="J56" s="63">
        <f t="shared" si="0"/>
        <v>0</v>
      </c>
      <c r="K56" s="63">
        <f t="shared" si="1"/>
        <v>0</v>
      </c>
      <c r="L56" s="64">
        <f t="shared" si="2"/>
        <v>0</v>
      </c>
      <c r="M56" s="39"/>
      <c r="N56" s="40"/>
      <c r="O56" s="41"/>
      <c r="P56" s="41"/>
      <c r="Q56" s="41"/>
      <c r="R56" s="42"/>
      <c r="S56" s="16"/>
    </row>
    <row r="57" spans="1:19" s="43" customFormat="1" x14ac:dyDescent="0.25">
      <c r="A57" s="34"/>
      <c r="B57" s="34"/>
      <c r="C57" s="15" t="s">
        <v>118</v>
      </c>
      <c r="D57" s="17" t="s">
        <v>47</v>
      </c>
      <c r="E57" s="17" t="s">
        <v>73</v>
      </c>
      <c r="F57" s="16">
        <v>120</v>
      </c>
      <c r="G57" s="16" t="s">
        <v>57</v>
      </c>
      <c r="H57" s="61"/>
      <c r="I57" s="62">
        <v>9.5</v>
      </c>
      <c r="J57" s="63">
        <f t="shared" si="0"/>
        <v>0</v>
      </c>
      <c r="K57" s="63">
        <f t="shared" si="1"/>
        <v>0</v>
      </c>
      <c r="L57" s="64">
        <f t="shared" si="2"/>
        <v>0</v>
      </c>
      <c r="M57" s="39"/>
      <c r="N57" s="40"/>
      <c r="O57" s="41"/>
      <c r="P57" s="41"/>
      <c r="Q57" s="41"/>
      <c r="R57" s="42"/>
      <c r="S57" s="16"/>
    </row>
    <row r="58" spans="1:19" s="43" customFormat="1" ht="28.8" x14ac:dyDescent="0.25">
      <c r="A58" s="34"/>
      <c r="B58" s="34" t="s">
        <v>130</v>
      </c>
      <c r="C58" s="15" t="s">
        <v>131</v>
      </c>
      <c r="D58" s="17" t="s">
        <v>47</v>
      </c>
      <c r="E58" s="17" t="s">
        <v>73</v>
      </c>
      <c r="F58" s="16">
        <v>800</v>
      </c>
      <c r="G58" s="16" t="s">
        <v>57</v>
      </c>
      <c r="H58" s="61"/>
      <c r="I58" s="62">
        <v>9.5</v>
      </c>
      <c r="J58" s="63">
        <f t="shared" si="0"/>
        <v>0</v>
      </c>
      <c r="K58" s="63">
        <f t="shared" si="1"/>
        <v>0</v>
      </c>
      <c r="L58" s="64">
        <f t="shared" si="2"/>
        <v>0</v>
      </c>
      <c r="M58" s="39"/>
      <c r="N58" s="40"/>
      <c r="O58" s="41"/>
      <c r="P58" s="41"/>
      <c r="Q58" s="41"/>
      <c r="R58" s="42"/>
      <c r="S58" s="16"/>
    </row>
    <row r="59" spans="1:19" s="43" customFormat="1" ht="28.8" x14ac:dyDescent="0.25">
      <c r="A59" s="34"/>
      <c r="B59" s="34"/>
      <c r="C59" s="15" t="s">
        <v>132</v>
      </c>
      <c r="D59" s="17" t="s">
        <v>47</v>
      </c>
      <c r="E59" s="17" t="s">
        <v>112</v>
      </c>
      <c r="F59" s="16">
        <v>90</v>
      </c>
      <c r="G59" s="16" t="s">
        <v>57</v>
      </c>
      <c r="H59" s="61"/>
      <c r="I59" s="62">
        <v>9.5</v>
      </c>
      <c r="J59" s="63">
        <f t="shared" si="0"/>
        <v>0</v>
      </c>
      <c r="K59" s="63">
        <f t="shared" si="1"/>
        <v>0</v>
      </c>
      <c r="L59" s="64">
        <f t="shared" si="2"/>
        <v>0</v>
      </c>
      <c r="M59" s="39"/>
      <c r="N59" s="40"/>
      <c r="O59" s="41"/>
      <c r="P59" s="41"/>
      <c r="Q59" s="41"/>
      <c r="R59" s="42"/>
      <c r="S59" s="16"/>
    </row>
    <row r="60" spans="1:19" s="43" customFormat="1" ht="28.8" x14ac:dyDescent="0.25">
      <c r="A60" s="34"/>
      <c r="B60" s="34"/>
      <c r="C60" s="15" t="s">
        <v>133</v>
      </c>
      <c r="D60" s="17" t="s">
        <v>47</v>
      </c>
      <c r="E60" s="17" t="s">
        <v>73</v>
      </c>
      <c r="F60" s="16">
        <v>1300</v>
      </c>
      <c r="G60" s="16" t="s">
        <v>57</v>
      </c>
      <c r="H60" s="61"/>
      <c r="I60" s="62">
        <v>9.5</v>
      </c>
      <c r="J60" s="63">
        <f t="shared" si="0"/>
        <v>0</v>
      </c>
      <c r="K60" s="63">
        <f t="shared" si="1"/>
        <v>0</v>
      </c>
      <c r="L60" s="64">
        <f t="shared" si="2"/>
        <v>0</v>
      </c>
      <c r="M60" s="39"/>
      <c r="N60" s="40"/>
      <c r="O60" s="41"/>
      <c r="P60" s="41"/>
      <c r="Q60" s="41"/>
      <c r="R60" s="42"/>
      <c r="S60" s="16"/>
    </row>
    <row r="61" spans="1:19" s="43" customFormat="1" ht="28.8" x14ac:dyDescent="0.25">
      <c r="A61" s="34"/>
      <c r="B61" s="34"/>
      <c r="C61" s="15" t="s">
        <v>569</v>
      </c>
      <c r="D61" s="17" t="s">
        <v>47</v>
      </c>
      <c r="E61" s="17" t="s">
        <v>73</v>
      </c>
      <c r="F61" s="16">
        <v>1000</v>
      </c>
      <c r="G61" s="16" t="s">
        <v>57</v>
      </c>
      <c r="H61" s="61"/>
      <c r="I61" s="62">
        <v>9.5</v>
      </c>
      <c r="J61" s="63">
        <f t="shared" si="0"/>
        <v>0</v>
      </c>
      <c r="K61" s="63">
        <f t="shared" si="1"/>
        <v>0</v>
      </c>
      <c r="L61" s="64">
        <f t="shared" si="2"/>
        <v>0</v>
      </c>
      <c r="M61" s="39"/>
      <c r="N61" s="40"/>
      <c r="O61" s="41"/>
      <c r="P61" s="41"/>
      <c r="Q61" s="41"/>
      <c r="R61" s="42"/>
      <c r="S61" s="16"/>
    </row>
    <row r="62" spans="1:19" s="43" customFormat="1" ht="19.5" customHeight="1" x14ac:dyDescent="0.25">
      <c r="A62" s="34"/>
      <c r="B62" s="34"/>
      <c r="C62" s="15" t="s">
        <v>134</v>
      </c>
      <c r="D62" s="17" t="s">
        <v>47</v>
      </c>
      <c r="E62" s="17" t="s">
        <v>73</v>
      </c>
      <c r="F62" s="16">
        <v>100</v>
      </c>
      <c r="G62" s="16" t="s">
        <v>57</v>
      </c>
      <c r="H62" s="61"/>
      <c r="I62" s="62">
        <v>9.5</v>
      </c>
      <c r="J62" s="63">
        <f t="shared" si="0"/>
        <v>0</v>
      </c>
      <c r="K62" s="63">
        <f t="shared" si="1"/>
        <v>0</v>
      </c>
      <c r="L62" s="64">
        <f t="shared" si="2"/>
        <v>0</v>
      </c>
      <c r="M62" s="39"/>
      <c r="N62" s="40"/>
      <c r="O62" s="41"/>
      <c r="P62" s="41"/>
      <c r="Q62" s="41"/>
      <c r="R62" s="42"/>
      <c r="S62" s="16"/>
    </row>
    <row r="63" spans="1:19" s="43" customFormat="1" ht="28.8" x14ac:dyDescent="0.25">
      <c r="A63" s="34"/>
      <c r="B63" s="34"/>
      <c r="C63" s="15" t="s">
        <v>135</v>
      </c>
      <c r="D63" s="17" t="s">
        <v>47</v>
      </c>
      <c r="E63" s="17" t="s">
        <v>136</v>
      </c>
      <c r="F63" s="16">
        <v>400</v>
      </c>
      <c r="G63" s="16" t="s">
        <v>57</v>
      </c>
      <c r="H63" s="61"/>
      <c r="I63" s="62">
        <v>9.5</v>
      </c>
      <c r="J63" s="63">
        <f t="shared" si="0"/>
        <v>0</v>
      </c>
      <c r="K63" s="63">
        <f t="shared" si="1"/>
        <v>0</v>
      </c>
      <c r="L63" s="64">
        <f t="shared" si="2"/>
        <v>0</v>
      </c>
      <c r="M63" s="39"/>
      <c r="N63" s="40"/>
      <c r="O63" s="41"/>
      <c r="P63" s="41"/>
      <c r="Q63" s="41"/>
      <c r="R63" s="42"/>
      <c r="S63" s="16"/>
    </row>
    <row r="64" spans="1:19" s="43" customFormat="1" ht="19.5" customHeight="1" x14ac:dyDescent="0.25">
      <c r="A64" s="34"/>
      <c r="B64" s="34"/>
      <c r="C64" s="15" t="s">
        <v>137</v>
      </c>
      <c r="D64" s="17" t="s">
        <v>47</v>
      </c>
      <c r="E64" s="17" t="s">
        <v>73</v>
      </c>
      <c r="F64" s="16">
        <v>600</v>
      </c>
      <c r="G64" s="16" t="s">
        <v>57</v>
      </c>
      <c r="H64" s="61"/>
      <c r="I64" s="62">
        <v>9.5</v>
      </c>
      <c r="J64" s="63">
        <f t="shared" si="0"/>
        <v>0</v>
      </c>
      <c r="K64" s="63">
        <f t="shared" si="1"/>
        <v>0</v>
      </c>
      <c r="L64" s="64">
        <f t="shared" si="2"/>
        <v>0</v>
      </c>
      <c r="M64" s="39"/>
      <c r="N64" s="40"/>
      <c r="O64" s="41"/>
      <c r="P64" s="41"/>
      <c r="Q64" s="41"/>
      <c r="R64" s="42"/>
      <c r="S64" s="16"/>
    </row>
    <row r="65" spans="1:19" s="43" customFormat="1" ht="19.5" customHeight="1" x14ac:dyDescent="0.25">
      <c r="A65" s="34"/>
      <c r="B65" s="34"/>
      <c r="C65" s="15" t="s">
        <v>138</v>
      </c>
      <c r="D65" s="17" t="s">
        <v>47</v>
      </c>
      <c r="E65" s="17" t="s">
        <v>73</v>
      </c>
      <c r="F65" s="16">
        <v>500</v>
      </c>
      <c r="G65" s="16" t="s">
        <v>57</v>
      </c>
      <c r="H65" s="61"/>
      <c r="I65" s="62">
        <v>9.5</v>
      </c>
      <c r="J65" s="63">
        <f t="shared" si="0"/>
        <v>0</v>
      </c>
      <c r="K65" s="63">
        <f t="shared" si="1"/>
        <v>0</v>
      </c>
      <c r="L65" s="64">
        <f t="shared" si="2"/>
        <v>0</v>
      </c>
      <c r="M65" s="39"/>
      <c r="N65" s="40"/>
      <c r="O65" s="41"/>
      <c r="P65" s="41"/>
      <c r="Q65" s="41"/>
      <c r="R65" s="42"/>
      <c r="S65" s="16"/>
    </row>
    <row r="66" spans="1:19" s="43" customFormat="1" ht="19.5" customHeight="1" x14ac:dyDescent="0.25">
      <c r="A66" s="34"/>
      <c r="B66" s="34"/>
      <c r="C66" s="15" t="s">
        <v>418</v>
      </c>
      <c r="D66" s="17" t="s">
        <v>47</v>
      </c>
      <c r="E66" s="17" t="s">
        <v>73</v>
      </c>
      <c r="F66" s="16">
        <v>150</v>
      </c>
      <c r="G66" s="16" t="s">
        <v>57</v>
      </c>
      <c r="H66" s="61"/>
      <c r="I66" s="62">
        <v>9.5</v>
      </c>
      <c r="J66" s="63">
        <f t="shared" si="0"/>
        <v>0</v>
      </c>
      <c r="K66" s="63">
        <f t="shared" si="1"/>
        <v>0</v>
      </c>
      <c r="L66" s="64">
        <f t="shared" si="2"/>
        <v>0</v>
      </c>
      <c r="M66" s="39"/>
      <c r="N66" s="40"/>
      <c r="O66" s="41"/>
      <c r="P66" s="41"/>
      <c r="Q66" s="41"/>
      <c r="R66" s="42"/>
      <c r="S66" s="16"/>
    </row>
    <row r="67" spans="1:19" s="43" customFormat="1" ht="20.100000000000001" customHeight="1" x14ac:dyDescent="0.25">
      <c r="A67" s="44"/>
      <c r="D67" s="45"/>
      <c r="E67" s="45"/>
      <c r="F67" s="47"/>
      <c r="G67" s="45"/>
      <c r="H67" s="46"/>
      <c r="I67" s="45"/>
      <c r="J67" s="46"/>
      <c r="K67" s="46"/>
      <c r="L67" s="46">
        <f>SUM(L3:L66)</f>
        <v>0</v>
      </c>
      <c r="M67" s="45"/>
      <c r="N67" s="45"/>
      <c r="O67" s="45"/>
      <c r="P67" s="45"/>
      <c r="Q67" s="45"/>
      <c r="R67" s="45"/>
      <c r="S67" s="47"/>
    </row>
    <row r="70" spans="1:19" x14ac:dyDescent="0.3">
      <c r="E70" s="66" t="s">
        <v>1124</v>
      </c>
      <c r="F70" s="67"/>
      <c r="G70" s="67"/>
      <c r="H70" s="68"/>
      <c r="I70" s="67"/>
      <c r="J70" s="67" t="s">
        <v>1125</v>
      </c>
      <c r="K70" s="67"/>
      <c r="L70" s="67"/>
      <c r="M70" s="67"/>
      <c r="N70" s="67" t="s">
        <v>1126</v>
      </c>
      <c r="O70" s="67"/>
    </row>
    <row r="71" spans="1:19" x14ac:dyDescent="0.3">
      <c r="E71" s="69"/>
      <c r="F71" s="67"/>
      <c r="G71" s="67"/>
      <c r="H71" s="68"/>
      <c r="I71" s="67"/>
      <c r="J71" s="67"/>
      <c r="K71" s="67"/>
      <c r="L71" s="67"/>
      <c r="M71" s="84"/>
      <c r="N71" s="85"/>
      <c r="O71" s="86"/>
    </row>
    <row r="72" spans="1:19" x14ac:dyDescent="0.3">
      <c r="E72" s="69"/>
    </row>
  </sheetData>
  <mergeCells count="2">
    <mergeCell ref="A2:C2"/>
    <mergeCell ref="M71:O7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4: MESO IN MESNI IZDELKI</oddHeader>
    <oddFooter>&amp;R&amp;"Calibri,Krepko"&amp;P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600-BE78-448B-8CD5-19CE2C9C16FF}">
  <dimension ref="A1:S1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6" sqref="G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548</v>
      </c>
      <c r="B3" s="34" t="s">
        <v>550</v>
      </c>
      <c r="C3" s="15" t="s">
        <v>549</v>
      </c>
      <c r="D3" s="17" t="s">
        <v>47</v>
      </c>
      <c r="E3" s="17" t="s">
        <v>423</v>
      </c>
      <c r="F3" s="16">
        <v>40</v>
      </c>
      <c r="G3" s="16" t="s">
        <v>57</v>
      </c>
      <c r="H3" s="35"/>
      <c r="I3" s="36">
        <v>9.5</v>
      </c>
      <c r="J3" s="37">
        <f t="shared" ref="J3:J7" si="0">H3*I3/100</f>
        <v>0</v>
      </c>
      <c r="K3" s="37">
        <f t="shared" ref="K3:K7" si="1">H3+J3</f>
        <v>0</v>
      </c>
      <c r="L3" s="38">
        <f t="shared" ref="L3:L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551</v>
      </c>
      <c r="D4" s="17" t="s">
        <v>47</v>
      </c>
      <c r="E4" s="17" t="s">
        <v>552</v>
      </c>
      <c r="F4" s="16">
        <v>3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34"/>
      <c r="B5" s="34" t="s">
        <v>553</v>
      </c>
      <c r="C5" s="15" t="s">
        <v>634</v>
      </c>
      <c r="D5" s="17" t="s">
        <v>47</v>
      </c>
      <c r="E5" s="17" t="s">
        <v>423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870</v>
      </c>
      <c r="D6" s="17" t="s">
        <v>47</v>
      </c>
      <c r="E6" s="17" t="s">
        <v>423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635</v>
      </c>
      <c r="D7" s="17" t="s">
        <v>47</v>
      </c>
      <c r="E7" s="17" t="s">
        <v>423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0.100000000000001" customHeight="1" x14ac:dyDescent="0.25">
      <c r="A8" s="44"/>
      <c r="D8" s="45"/>
      <c r="E8" s="45"/>
      <c r="F8" s="47"/>
      <c r="G8" s="45"/>
      <c r="H8" s="46"/>
      <c r="I8" s="45"/>
      <c r="J8" s="46"/>
      <c r="K8" s="46"/>
      <c r="L8" s="46">
        <f>SUM(L3:L7)</f>
        <v>0</v>
      </c>
      <c r="M8" s="45"/>
      <c r="N8" s="45"/>
      <c r="O8" s="45"/>
      <c r="P8" s="45"/>
      <c r="Q8" s="45"/>
      <c r="R8" s="45"/>
      <c r="S8" s="47">
        <f>SUM(S3:S7)</f>
        <v>0</v>
      </c>
    </row>
    <row r="10" spans="1:19" x14ac:dyDescent="0.3">
      <c r="E10" s="66" t="s">
        <v>1124</v>
      </c>
      <c r="F10" s="67"/>
      <c r="G10" s="67"/>
      <c r="H10" s="68"/>
      <c r="I10" s="67"/>
      <c r="J10" s="67" t="s">
        <v>1125</v>
      </c>
      <c r="K10" s="67"/>
      <c r="L10" s="67"/>
      <c r="M10" s="67"/>
      <c r="N10" s="67" t="s">
        <v>1126</v>
      </c>
      <c r="O10" s="67"/>
    </row>
    <row r="11" spans="1:19" x14ac:dyDescent="0.3">
      <c r="E11" s="69"/>
      <c r="F11" s="67"/>
      <c r="G11" s="67"/>
      <c r="H11" s="68"/>
      <c r="I11" s="67"/>
      <c r="J11" s="67"/>
      <c r="K11" s="67"/>
      <c r="L11" s="67"/>
      <c r="M11" s="84"/>
      <c r="N11" s="85"/>
      <c r="O11" s="86"/>
    </row>
    <row r="12" spans="1:19" x14ac:dyDescent="0.3">
      <c r="E12" s="69"/>
    </row>
  </sheetData>
  <mergeCells count="2">
    <mergeCell ref="A2:C2"/>
    <mergeCell ref="M11:O1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5: EKO MESO IN MESNI IZDELKI</oddHeader>
    <oddFooter>&amp;R&amp;"Calibri,Krepko"&amp;P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8CEC-29FF-4619-8388-3770C2EB9EA2}">
  <dimension ref="A1:S28"/>
  <sheetViews>
    <sheetView zoomScale="95" zoomScaleNormal="95" workbookViewId="0">
      <pane xSplit="3" ySplit="2" topLeftCell="D19" activePane="bottomRight" state="frozen"/>
      <selection pane="topRight" activeCell="D1" sqref="D1"/>
      <selection pane="bottomLeft" activeCell="A3" sqref="A3"/>
      <selection pane="bottomRight" activeCell="H33" sqref="H3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511</v>
      </c>
      <c r="B3" s="34" t="s">
        <v>1021</v>
      </c>
      <c r="C3" s="15" t="s">
        <v>95</v>
      </c>
      <c r="D3" s="17" t="s">
        <v>47</v>
      </c>
      <c r="E3" s="17" t="s">
        <v>73</v>
      </c>
      <c r="F3" s="16">
        <v>150</v>
      </c>
      <c r="G3" s="16" t="s">
        <v>57</v>
      </c>
      <c r="H3" s="35"/>
      <c r="I3" s="36">
        <v>9.5</v>
      </c>
      <c r="J3" s="37">
        <f t="shared" ref="J3:J23" si="0">H3*I3/100</f>
        <v>0</v>
      </c>
      <c r="K3" s="37">
        <f t="shared" ref="K3:K23" si="1">H3+J3</f>
        <v>0</v>
      </c>
      <c r="L3" s="38">
        <f t="shared" ref="L3:L2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512</v>
      </c>
      <c r="D4" s="17" t="s">
        <v>47</v>
      </c>
      <c r="E4" s="17" t="s">
        <v>73</v>
      </c>
      <c r="F4" s="16">
        <v>40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0" customHeight="1" x14ac:dyDescent="0.25">
      <c r="A5" s="34"/>
      <c r="B5" s="34"/>
      <c r="C5" s="15" t="s">
        <v>96</v>
      </c>
      <c r="D5" s="17" t="s">
        <v>47</v>
      </c>
      <c r="E5" s="17" t="s">
        <v>73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97</v>
      </c>
      <c r="D6" s="17" t="s">
        <v>47</v>
      </c>
      <c r="E6" s="17" t="s">
        <v>73</v>
      </c>
      <c r="F6" s="16">
        <v>35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871</v>
      </c>
      <c r="D7" s="17" t="s">
        <v>47</v>
      </c>
      <c r="E7" s="17" t="s">
        <v>73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98</v>
      </c>
      <c r="D8" s="17" t="s">
        <v>47</v>
      </c>
      <c r="E8" s="17" t="s">
        <v>73</v>
      </c>
      <c r="F8" s="16">
        <v>160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99</v>
      </c>
      <c r="D9" s="17" t="s">
        <v>47</v>
      </c>
      <c r="E9" s="17" t="s">
        <v>73</v>
      </c>
      <c r="F9" s="16">
        <v>12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34"/>
      <c r="B10" s="34"/>
      <c r="C10" s="15" t="s">
        <v>100</v>
      </c>
      <c r="D10" s="17" t="s">
        <v>47</v>
      </c>
      <c r="E10" s="17" t="s">
        <v>101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119</v>
      </c>
      <c r="C11" s="15" t="s">
        <v>120</v>
      </c>
      <c r="D11" s="17" t="s">
        <v>47</v>
      </c>
      <c r="E11" s="17" t="s">
        <v>121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122</v>
      </c>
      <c r="D12" s="17" t="s">
        <v>47</v>
      </c>
      <c r="E12" s="17" t="s">
        <v>73</v>
      </c>
      <c r="F12" s="16">
        <v>160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123</v>
      </c>
      <c r="D13" s="17" t="s">
        <v>47</v>
      </c>
      <c r="E13" s="17" t="s">
        <v>73</v>
      </c>
      <c r="F13" s="16">
        <v>300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1025</v>
      </c>
      <c r="D14" s="17" t="s">
        <v>47</v>
      </c>
      <c r="E14" s="17" t="s">
        <v>1027</v>
      </c>
      <c r="F14" s="16">
        <v>300</v>
      </c>
      <c r="G14" s="16" t="s">
        <v>57</v>
      </c>
      <c r="H14" s="35"/>
      <c r="I14" s="36">
        <v>9.5</v>
      </c>
      <c r="J14" s="37">
        <f t="shared" ref="J14" si="3">H14*I14/100</f>
        <v>0</v>
      </c>
      <c r="K14" s="37">
        <f t="shared" ref="K14" si="4">H14+J14</f>
        <v>0</v>
      </c>
      <c r="L14" s="38">
        <f t="shared" ref="L14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124</v>
      </c>
      <c r="D15" s="17" t="s">
        <v>47</v>
      </c>
      <c r="E15" s="17" t="s">
        <v>73</v>
      </c>
      <c r="F15" s="16">
        <v>1200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125</v>
      </c>
      <c r="D16" s="17" t="s">
        <v>47</v>
      </c>
      <c r="E16" s="17" t="s">
        <v>417</v>
      </c>
      <c r="F16" s="16">
        <v>650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30" customHeight="1" x14ac:dyDescent="0.25">
      <c r="A17" s="34"/>
      <c r="B17" s="34"/>
      <c r="C17" s="15" t="s">
        <v>872</v>
      </c>
      <c r="D17" s="17" t="s">
        <v>47</v>
      </c>
      <c r="E17" s="17" t="s">
        <v>73</v>
      </c>
      <c r="F17" s="16">
        <v>850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30" customHeight="1" x14ac:dyDescent="0.25">
      <c r="A18" s="34"/>
      <c r="B18" s="34"/>
      <c r="C18" s="15" t="s">
        <v>873</v>
      </c>
      <c r="D18" s="17" t="s">
        <v>47</v>
      </c>
      <c r="E18" s="17" t="s">
        <v>126</v>
      </c>
      <c r="F18" s="16">
        <v>600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1026</v>
      </c>
      <c r="D19" s="17" t="s">
        <v>47</v>
      </c>
      <c r="E19" s="17" t="s">
        <v>1027</v>
      </c>
      <c r="F19" s="16">
        <v>300</v>
      </c>
      <c r="G19" s="16" t="s">
        <v>57</v>
      </c>
      <c r="H19" s="35"/>
      <c r="I19" s="36">
        <v>9.5</v>
      </c>
      <c r="J19" s="37">
        <f t="shared" ref="J19" si="6">H19*I19/100</f>
        <v>0</v>
      </c>
      <c r="K19" s="37">
        <f t="shared" ref="K19" si="7">H19+J19</f>
        <v>0</v>
      </c>
      <c r="L19" s="38">
        <f t="shared" ref="L19" si="8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127</v>
      </c>
      <c r="D20" s="17" t="s">
        <v>47</v>
      </c>
      <c r="E20" s="17" t="s">
        <v>73</v>
      </c>
      <c r="F20" s="16">
        <v>1000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128</v>
      </c>
      <c r="D21" s="17" t="s">
        <v>47</v>
      </c>
      <c r="E21" s="17" t="s">
        <v>73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129</v>
      </c>
      <c r="D22" s="17" t="s">
        <v>47</v>
      </c>
      <c r="E22" s="17" t="s">
        <v>73</v>
      </c>
      <c r="F22" s="16">
        <v>30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637</v>
      </c>
      <c r="D23" s="17" t="s">
        <v>47</v>
      </c>
      <c r="E23" s="17" t="s">
        <v>636</v>
      </c>
      <c r="F23" s="16">
        <v>80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20.100000000000001" customHeight="1" x14ac:dyDescent="0.25">
      <c r="A24" s="44"/>
      <c r="D24" s="45"/>
      <c r="E24" s="45"/>
      <c r="F24" s="47"/>
      <c r="G24" s="45"/>
      <c r="H24" s="46"/>
      <c r="I24" s="45"/>
      <c r="J24" s="46"/>
      <c r="K24" s="46"/>
      <c r="L24" s="46">
        <f>SUM(L3:L23)</f>
        <v>0</v>
      </c>
      <c r="M24" s="45"/>
      <c r="N24" s="45"/>
      <c r="O24" s="45"/>
      <c r="P24" s="45"/>
      <c r="Q24" s="45"/>
      <c r="R24" s="45"/>
      <c r="S24" s="47">
        <f>SUM(S3:S23)</f>
        <v>0</v>
      </c>
    </row>
    <row r="26" spans="1:19" x14ac:dyDescent="0.3">
      <c r="E26" s="66" t="s">
        <v>1124</v>
      </c>
      <c r="F26" s="67"/>
      <c r="G26" s="67"/>
      <c r="H26" s="68"/>
      <c r="I26" s="67"/>
      <c r="J26" s="67" t="s">
        <v>1125</v>
      </c>
      <c r="K26" s="67"/>
      <c r="L26" s="67"/>
      <c r="M26" s="67"/>
      <c r="N26" s="67" t="s">
        <v>1126</v>
      </c>
      <c r="O26" s="67"/>
    </row>
    <row r="27" spans="1:19" x14ac:dyDescent="0.3">
      <c r="E27" s="69"/>
      <c r="F27" s="67"/>
      <c r="G27" s="67"/>
      <c r="H27" s="68"/>
      <c r="I27" s="67"/>
      <c r="J27" s="67"/>
      <c r="K27" s="67"/>
      <c r="L27" s="67"/>
      <c r="M27" s="84"/>
      <c r="N27" s="85"/>
      <c r="O27" s="86"/>
    </row>
    <row r="28" spans="1:19" x14ac:dyDescent="0.3">
      <c r="E28" s="69"/>
    </row>
  </sheetData>
  <mergeCells count="2">
    <mergeCell ref="A2:C2"/>
    <mergeCell ref="M27:O2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6: PERUTNINSKO MESO IN PERUTNINSKI IZDELKI</oddHeader>
    <oddFooter>&amp;R&amp;"Calibri,Krepko"&amp;P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E507-3FA2-4638-B209-E51221FA123A}">
  <dimension ref="A1:S41"/>
  <sheetViews>
    <sheetView zoomScale="95" zoomScaleNormal="95" workbookViewId="0">
      <pane xSplit="3" ySplit="2" topLeftCell="D29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139</v>
      </c>
      <c r="B3" s="34" t="s">
        <v>140</v>
      </c>
      <c r="C3" s="15" t="s">
        <v>141</v>
      </c>
      <c r="D3" s="17" t="s">
        <v>47</v>
      </c>
      <c r="E3" s="17" t="s">
        <v>430</v>
      </c>
      <c r="F3" s="16">
        <v>1300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439</v>
      </c>
      <c r="D4" s="17" t="s">
        <v>47</v>
      </c>
      <c r="E4" s="17" t="s">
        <v>521</v>
      </c>
      <c r="F4" s="16">
        <v>222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x14ac:dyDescent="0.25">
      <c r="A5" s="34"/>
      <c r="B5" s="34"/>
      <c r="C5" s="15" t="s">
        <v>142</v>
      </c>
      <c r="D5" s="17" t="s">
        <v>47</v>
      </c>
      <c r="E5" s="17" t="s">
        <v>431</v>
      </c>
      <c r="F5" s="16">
        <v>200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810</v>
      </c>
      <c r="D6" s="17" t="s">
        <v>47</v>
      </c>
      <c r="E6" s="17" t="s">
        <v>402</v>
      </c>
      <c r="F6" s="16">
        <v>25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442</v>
      </c>
      <c r="D7" s="17" t="s">
        <v>47</v>
      </c>
      <c r="E7" s="17" t="s">
        <v>402</v>
      </c>
      <c r="F7" s="16">
        <v>25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8.8" x14ac:dyDescent="0.25">
      <c r="A8" s="34"/>
      <c r="B8" s="34"/>
      <c r="C8" s="15" t="s">
        <v>436</v>
      </c>
      <c r="D8" s="17" t="s">
        <v>47</v>
      </c>
      <c r="E8" s="17" t="s">
        <v>434</v>
      </c>
      <c r="F8" s="16">
        <v>3000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437</v>
      </c>
      <c r="D9" s="17" t="s">
        <v>47</v>
      </c>
      <c r="E9" s="17" t="s">
        <v>438</v>
      </c>
      <c r="F9" s="16">
        <v>3600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143</v>
      </c>
      <c r="D10" s="17" t="s">
        <v>47</v>
      </c>
      <c r="E10" s="17" t="s">
        <v>430</v>
      </c>
      <c r="F10" s="16">
        <v>1000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429</v>
      </c>
      <c r="D11" s="17" t="s">
        <v>47</v>
      </c>
      <c r="E11" s="17" t="s">
        <v>430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432</v>
      </c>
      <c r="D12" s="17" t="s">
        <v>47</v>
      </c>
      <c r="E12" s="17" t="s">
        <v>434</v>
      </c>
      <c r="F12" s="16">
        <v>12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433</v>
      </c>
      <c r="D13" s="17" t="s">
        <v>47</v>
      </c>
      <c r="E13" s="17" t="s">
        <v>435</v>
      </c>
      <c r="F13" s="16">
        <v>1080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144</v>
      </c>
      <c r="D14" s="17" t="s">
        <v>47</v>
      </c>
      <c r="E14" s="17" t="s">
        <v>145</v>
      </c>
      <c r="F14" s="16">
        <v>25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146</v>
      </c>
      <c r="D15" s="17" t="s">
        <v>47</v>
      </c>
      <c r="E15" s="17" t="s">
        <v>73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34"/>
      <c r="B16" s="34"/>
      <c r="C16" s="15" t="s">
        <v>440</v>
      </c>
      <c r="D16" s="17" t="s">
        <v>47</v>
      </c>
      <c r="E16" s="17" t="s">
        <v>145</v>
      </c>
      <c r="F16" s="16">
        <v>30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147</v>
      </c>
      <c r="D17" s="17" t="s">
        <v>47</v>
      </c>
      <c r="E17" s="17" t="s">
        <v>441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34"/>
      <c r="B18" s="34"/>
      <c r="C18" s="15" t="s">
        <v>443</v>
      </c>
      <c r="D18" s="17" t="s">
        <v>47</v>
      </c>
      <c r="E18" s="17" t="s">
        <v>444</v>
      </c>
      <c r="F18" s="16">
        <v>13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28.8" x14ac:dyDescent="0.25">
      <c r="A19" s="34"/>
      <c r="B19" s="34" t="s">
        <v>148</v>
      </c>
      <c r="C19" s="15" t="s">
        <v>877</v>
      </c>
      <c r="D19" s="17" t="s">
        <v>47</v>
      </c>
      <c r="E19" s="17" t="s">
        <v>79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/>
      <c r="C20" s="15" t="s">
        <v>570</v>
      </c>
      <c r="D20" s="17" t="s">
        <v>47</v>
      </c>
      <c r="E20" s="17" t="s">
        <v>811</v>
      </c>
      <c r="F20" s="16">
        <v>900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28.8" x14ac:dyDescent="0.25">
      <c r="A21" s="34"/>
      <c r="B21" s="34"/>
      <c r="C21" s="15" t="s">
        <v>876</v>
      </c>
      <c r="D21" s="17" t="s">
        <v>47</v>
      </c>
      <c r="E21" s="17" t="s">
        <v>273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28.8" x14ac:dyDescent="0.25">
      <c r="A22" s="34"/>
      <c r="B22" s="34"/>
      <c r="C22" s="15" t="s">
        <v>875</v>
      </c>
      <c r="D22" s="17" t="s">
        <v>47</v>
      </c>
      <c r="E22" s="17" t="s">
        <v>812</v>
      </c>
      <c r="F22" s="16">
        <v>270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8.8" x14ac:dyDescent="0.25">
      <c r="A23" s="34"/>
      <c r="B23" s="34"/>
      <c r="C23" s="15" t="s">
        <v>874</v>
      </c>
      <c r="D23" s="17" t="s">
        <v>47</v>
      </c>
      <c r="E23" s="17" t="s">
        <v>812</v>
      </c>
      <c r="F23" s="16">
        <v>165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30" customHeight="1" x14ac:dyDescent="0.25">
      <c r="A24" s="34"/>
      <c r="B24" s="34"/>
      <c r="C24" s="15" t="s">
        <v>817</v>
      </c>
      <c r="D24" s="17" t="s">
        <v>47</v>
      </c>
      <c r="E24" s="17" t="s">
        <v>812</v>
      </c>
      <c r="F24" s="16">
        <v>154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817</v>
      </c>
      <c r="D25" s="17" t="s">
        <v>47</v>
      </c>
      <c r="E25" s="17" t="s">
        <v>149</v>
      </c>
      <c r="F25" s="16">
        <v>36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34"/>
      <c r="B26" s="34"/>
      <c r="C26" s="15" t="s">
        <v>150</v>
      </c>
      <c r="D26" s="17" t="s">
        <v>47</v>
      </c>
      <c r="E26" s="17" t="s">
        <v>149</v>
      </c>
      <c r="F26" s="16">
        <v>48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152</v>
      </c>
      <c r="D27" s="17" t="s">
        <v>47</v>
      </c>
      <c r="E27" s="17" t="s">
        <v>149</v>
      </c>
      <c r="F27" s="16">
        <v>80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153</v>
      </c>
      <c r="D28" s="17" t="s">
        <v>47</v>
      </c>
      <c r="E28" s="17" t="s">
        <v>151</v>
      </c>
      <c r="F28" s="16">
        <v>24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154</v>
      </c>
      <c r="D29" s="17" t="s">
        <v>47</v>
      </c>
      <c r="E29" s="17" t="s">
        <v>571</v>
      </c>
      <c r="F29" s="16">
        <v>28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814</v>
      </c>
      <c r="D30" s="17" t="s">
        <v>47</v>
      </c>
      <c r="E30" s="17" t="s">
        <v>813</v>
      </c>
      <c r="F30" s="16">
        <v>70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28.8" x14ac:dyDescent="0.25">
      <c r="A31" s="34"/>
      <c r="B31" s="34"/>
      <c r="C31" s="15" t="s">
        <v>815</v>
      </c>
      <c r="D31" s="17" t="s">
        <v>47</v>
      </c>
      <c r="E31" s="17" t="s">
        <v>149</v>
      </c>
      <c r="F31" s="16">
        <v>96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28.8" x14ac:dyDescent="0.25">
      <c r="A32" s="34"/>
      <c r="B32" s="34"/>
      <c r="C32" s="15" t="s">
        <v>816</v>
      </c>
      <c r="D32" s="17" t="s">
        <v>47</v>
      </c>
      <c r="E32" s="17" t="s">
        <v>273</v>
      </c>
      <c r="F32" s="16">
        <v>144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9.5" customHeight="1" x14ac:dyDescent="0.25">
      <c r="A33" s="34"/>
      <c r="B33" s="34"/>
      <c r="C33" s="15" t="s">
        <v>155</v>
      </c>
      <c r="D33" s="17" t="s">
        <v>47</v>
      </c>
      <c r="E33" s="17" t="s">
        <v>813</v>
      </c>
      <c r="F33" s="16">
        <v>7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522</v>
      </c>
      <c r="D34" s="17" t="s">
        <v>47</v>
      </c>
      <c r="E34" s="17" t="s">
        <v>165</v>
      </c>
      <c r="F34" s="16">
        <v>400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9"/>
      <c r="S34" s="18"/>
    </row>
    <row r="35" spans="1:19" s="43" customFormat="1" ht="19.5" customHeight="1" x14ac:dyDescent="0.25">
      <c r="A35" s="34"/>
      <c r="B35" s="34"/>
      <c r="C35" s="15" t="s">
        <v>445</v>
      </c>
      <c r="D35" s="17" t="s">
        <v>47</v>
      </c>
      <c r="E35" s="17" t="s">
        <v>73</v>
      </c>
      <c r="F35" s="16">
        <v>90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28.8" x14ac:dyDescent="0.25">
      <c r="A36" s="34"/>
      <c r="B36" s="34" t="s">
        <v>156</v>
      </c>
      <c r="C36" s="15" t="s">
        <v>157</v>
      </c>
      <c r="D36" s="17" t="s">
        <v>47</v>
      </c>
      <c r="E36" s="17" t="s">
        <v>273</v>
      </c>
      <c r="F36" s="16">
        <v>270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>
        <f>SUM(S3:S36)</f>
        <v>0</v>
      </c>
    </row>
    <row r="39" spans="1:19" x14ac:dyDescent="0.3">
      <c r="E39" s="66" t="s">
        <v>1124</v>
      </c>
      <c r="F39" s="67"/>
      <c r="G39" s="67"/>
      <c r="H39" s="68"/>
      <c r="I39" s="67"/>
      <c r="J39" s="67" t="s">
        <v>1125</v>
      </c>
      <c r="K39" s="67"/>
      <c r="L39" s="67"/>
      <c r="M39" s="67"/>
      <c r="N39" s="67" t="s">
        <v>1126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84"/>
      <c r="N40" s="85"/>
      <c r="O40" s="86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7: KRUH, PEKOVSKI IN FINI IZDELKI</oddHeader>
    <oddFooter>&amp;R&amp;"Calibri,Krepko"&amp;P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CC6D-2A77-4D98-914A-916480F05F86}">
  <dimension ref="A1:S11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9" sqref="E9:O1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818</v>
      </c>
      <c r="B3" s="34"/>
      <c r="C3" s="15" t="s">
        <v>819</v>
      </c>
      <c r="D3" s="17" t="s">
        <v>47</v>
      </c>
      <c r="E3" s="17" t="s">
        <v>441</v>
      </c>
      <c r="F3" s="16">
        <v>200</v>
      </c>
      <c r="G3" s="16" t="s">
        <v>57</v>
      </c>
      <c r="H3" s="35"/>
      <c r="I3" s="36">
        <v>9.5</v>
      </c>
      <c r="J3" s="37">
        <f t="shared" ref="J3:J6" si="0">H3*I3/100</f>
        <v>0</v>
      </c>
      <c r="K3" s="37">
        <f t="shared" ref="K3:K6" si="1">H3+J3</f>
        <v>0</v>
      </c>
      <c r="L3" s="38">
        <f t="shared" ref="L3:L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820</v>
      </c>
      <c r="D4" s="17" t="s">
        <v>47</v>
      </c>
      <c r="E4" s="17" t="s">
        <v>441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821</v>
      </c>
      <c r="D5" s="17" t="s">
        <v>47</v>
      </c>
      <c r="E5" s="17" t="s">
        <v>441</v>
      </c>
      <c r="F5" s="16">
        <v>100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822</v>
      </c>
      <c r="D6" s="17" t="s">
        <v>47</v>
      </c>
      <c r="E6" s="17" t="s">
        <v>823</v>
      </c>
      <c r="F6" s="16">
        <v>70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0.100000000000001" customHeight="1" x14ac:dyDescent="0.25">
      <c r="A7" s="44"/>
      <c r="D7" s="45"/>
      <c r="E7" s="45"/>
      <c r="F7" s="47"/>
      <c r="G7" s="45"/>
      <c r="H7" s="46"/>
      <c r="I7" s="45"/>
      <c r="J7" s="46"/>
      <c r="K7" s="46"/>
      <c r="L7" s="46">
        <f>SUM(L3:L6)</f>
        <v>0</v>
      </c>
      <c r="M7" s="45"/>
      <c r="N7" s="45"/>
      <c r="O7" s="45"/>
      <c r="P7" s="45"/>
      <c r="Q7" s="45"/>
      <c r="R7" s="45"/>
      <c r="S7" s="47">
        <f>SUM(S3:S6)</f>
        <v>0</v>
      </c>
    </row>
    <row r="9" spans="1:19" x14ac:dyDescent="0.3">
      <c r="E9" s="66" t="s">
        <v>1124</v>
      </c>
      <c r="F9" s="67"/>
      <c r="G9" s="67"/>
      <c r="H9" s="68"/>
      <c r="I9" s="67"/>
      <c r="J9" s="67" t="s">
        <v>1125</v>
      </c>
      <c r="K9" s="67"/>
      <c r="L9" s="67"/>
      <c r="M9" s="67"/>
      <c r="N9" s="67" t="s">
        <v>1126</v>
      </c>
      <c r="O9" s="67"/>
    </row>
    <row r="10" spans="1:19" x14ac:dyDescent="0.3">
      <c r="E10" s="69"/>
      <c r="F10" s="67"/>
      <c r="G10" s="67"/>
      <c r="H10" s="68"/>
      <c r="I10" s="67"/>
      <c r="J10" s="67"/>
      <c r="K10" s="67"/>
      <c r="L10" s="67"/>
      <c r="M10" s="84"/>
      <c r="N10" s="85"/>
      <c r="O10" s="86"/>
    </row>
    <row r="11" spans="1:19" x14ac:dyDescent="0.3">
      <c r="E11" s="69"/>
    </row>
  </sheetData>
  <mergeCells count="2">
    <mergeCell ref="A2:C2"/>
    <mergeCell ref="M10:O1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8: EKO IN BIO KRUH</oddHeader>
    <oddFooter>&amp;R&amp;"Calibri,Krepko"&amp;P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1A0A-9365-4C49-AF9B-2BD9F572B907}">
  <dimension ref="A1:S14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2" sqref="E12:O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824</v>
      </c>
      <c r="B3" s="34"/>
      <c r="C3" s="15" t="s">
        <v>826</v>
      </c>
      <c r="D3" s="17" t="s">
        <v>47</v>
      </c>
      <c r="E3" s="17" t="s">
        <v>825</v>
      </c>
      <c r="F3" s="16">
        <v>200</v>
      </c>
      <c r="G3" s="16" t="s">
        <v>57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827</v>
      </c>
      <c r="D4" s="17" t="s">
        <v>47</v>
      </c>
      <c r="E4" s="17" t="s">
        <v>825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828</v>
      </c>
      <c r="D5" s="17" t="s">
        <v>47</v>
      </c>
      <c r="E5" s="17" t="s">
        <v>825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1029</v>
      </c>
      <c r="D6" s="17" t="s">
        <v>47</v>
      </c>
      <c r="E6" s="17" t="s">
        <v>505</v>
      </c>
      <c r="F6" s="16">
        <v>200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1028</v>
      </c>
      <c r="D7" s="17" t="s">
        <v>47</v>
      </c>
      <c r="E7" s="17" t="s">
        <v>505</v>
      </c>
      <c r="F7" s="16">
        <v>200</v>
      </c>
      <c r="G7" s="16" t="s">
        <v>57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829</v>
      </c>
      <c r="D8" s="17" t="s">
        <v>47</v>
      </c>
      <c r="E8" s="17" t="s">
        <v>273</v>
      </c>
      <c r="F8" s="16">
        <v>72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830</v>
      </c>
      <c r="D9" s="17" t="s">
        <v>47</v>
      </c>
      <c r="E9" s="17" t="s">
        <v>273</v>
      </c>
      <c r="F9" s="16">
        <v>30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SUM(L3:L9)</f>
        <v>0</v>
      </c>
      <c r="M10" s="45"/>
      <c r="N10" s="45"/>
      <c r="O10" s="45"/>
      <c r="P10" s="45"/>
      <c r="Q10" s="45"/>
      <c r="R10" s="45"/>
      <c r="S10" s="47">
        <f>SUM(S3:S9)</f>
        <v>0</v>
      </c>
    </row>
    <row r="12" spans="1:19" x14ac:dyDescent="0.3">
      <c r="E12" s="66" t="s">
        <v>1124</v>
      </c>
      <c r="F12" s="67"/>
      <c r="G12" s="67"/>
      <c r="H12" s="68"/>
      <c r="I12" s="67"/>
      <c r="J12" s="67" t="s">
        <v>1125</v>
      </c>
      <c r="K12" s="67"/>
      <c r="L12" s="67"/>
      <c r="M12" s="67"/>
      <c r="N12" s="67" t="s">
        <v>1126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84"/>
      <c r="N13" s="85"/>
      <c r="O13" s="86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9: KRUH DOPEKA</oddHeader>
    <oddFooter>&amp;R&amp;"Calibri,Krepko"&amp;P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950-3C2D-4475-A9CA-000E1FF2D2BE}">
  <dimension ref="A1:S36"/>
  <sheetViews>
    <sheetView zoomScale="95" zoomScaleNormal="95" workbookViewId="0">
      <pane xSplit="3" ySplit="2" topLeftCell="D23" activePane="bottomRight" state="frozen"/>
      <selection pane="topRight" activeCell="D1" sqref="D1"/>
      <selection pane="bottomLeft" activeCell="A3" sqref="A3"/>
      <selection pane="bottomRight" activeCell="E34" sqref="E34:O3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158</v>
      </c>
      <c r="B3" s="34" t="s">
        <v>159</v>
      </c>
      <c r="C3" s="15" t="s">
        <v>572</v>
      </c>
      <c r="D3" s="17" t="s">
        <v>47</v>
      </c>
      <c r="E3" s="17" t="s">
        <v>77</v>
      </c>
      <c r="F3" s="16">
        <v>10</v>
      </c>
      <c r="G3" s="16" t="s">
        <v>57</v>
      </c>
      <c r="H3" s="35"/>
      <c r="I3" s="36">
        <v>9.5</v>
      </c>
      <c r="J3" s="37">
        <f t="shared" ref="J3:J16" si="0">H3*I3/100</f>
        <v>0</v>
      </c>
      <c r="K3" s="37">
        <f t="shared" ref="K3:K16" si="1">H3+J3</f>
        <v>0</v>
      </c>
      <c r="L3" s="38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160</v>
      </c>
      <c r="D4" s="17" t="s">
        <v>47</v>
      </c>
      <c r="E4" s="17" t="s">
        <v>77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161</v>
      </c>
      <c r="D5" s="17" t="s">
        <v>47</v>
      </c>
      <c r="E5" s="17" t="s">
        <v>77</v>
      </c>
      <c r="F5" s="16">
        <v>150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x14ac:dyDescent="0.25">
      <c r="A6" s="34"/>
      <c r="B6" s="34"/>
      <c r="C6" s="15" t="s">
        <v>162</v>
      </c>
      <c r="D6" s="17" t="s">
        <v>47</v>
      </c>
      <c r="E6" s="17" t="s">
        <v>77</v>
      </c>
      <c r="F6" s="16">
        <v>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163</v>
      </c>
      <c r="D7" s="17" t="s">
        <v>47</v>
      </c>
      <c r="E7" s="17" t="s">
        <v>77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573</v>
      </c>
      <c r="D8" s="17" t="s">
        <v>47</v>
      </c>
      <c r="E8" s="17" t="s">
        <v>77</v>
      </c>
      <c r="F8" s="16">
        <v>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774</v>
      </c>
      <c r="D9" s="17" t="s">
        <v>47</v>
      </c>
      <c r="E9" s="17" t="s">
        <v>77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447</v>
      </c>
      <c r="D10" s="17" t="s">
        <v>47</v>
      </c>
      <c r="E10" s="17" t="s">
        <v>77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164</v>
      </c>
      <c r="D11" s="17" t="s">
        <v>47</v>
      </c>
      <c r="E11" s="17" t="s">
        <v>77</v>
      </c>
      <c r="F11" s="16">
        <v>25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166</v>
      </c>
      <c r="D12" s="17" t="s">
        <v>47</v>
      </c>
      <c r="E12" s="17" t="s">
        <v>77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771</v>
      </c>
      <c r="D13" s="17" t="s">
        <v>47</v>
      </c>
      <c r="E13" s="17" t="s">
        <v>77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x14ac:dyDescent="0.25">
      <c r="A14" s="34"/>
      <c r="B14" s="34" t="s">
        <v>169</v>
      </c>
      <c r="C14" s="15" t="s">
        <v>170</v>
      </c>
      <c r="D14" s="17" t="s">
        <v>47</v>
      </c>
      <c r="E14" s="17" t="s">
        <v>77</v>
      </c>
      <c r="F14" s="16">
        <v>80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28.8" x14ac:dyDescent="0.25">
      <c r="A15" s="34"/>
      <c r="B15" s="34"/>
      <c r="C15" s="15" t="s">
        <v>171</v>
      </c>
      <c r="D15" s="17" t="s">
        <v>47</v>
      </c>
      <c r="E15" s="17" t="s">
        <v>77</v>
      </c>
      <c r="F15" s="16">
        <v>14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 t="s">
        <v>886</v>
      </c>
      <c r="C16" s="15" t="s">
        <v>523</v>
      </c>
      <c r="D16" s="17" t="s">
        <v>47</v>
      </c>
      <c r="E16" s="17" t="s">
        <v>77</v>
      </c>
      <c r="F16" s="16">
        <v>30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448</v>
      </c>
      <c r="D17" s="17" t="s">
        <v>47</v>
      </c>
      <c r="E17" s="17" t="s">
        <v>77</v>
      </c>
      <c r="F17" s="16">
        <v>160</v>
      </c>
      <c r="G17" s="16" t="s">
        <v>57</v>
      </c>
      <c r="H17" s="35"/>
      <c r="I17" s="36">
        <v>9.5</v>
      </c>
      <c r="J17" s="37">
        <f t="shared" ref="J17:J30" si="3">H17*I17/100</f>
        <v>0</v>
      </c>
      <c r="K17" s="37">
        <f t="shared" ref="K17:K30" si="4">H17+J17</f>
        <v>0</v>
      </c>
      <c r="L17" s="38">
        <f t="shared" ref="L17:L30" si="5"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881</v>
      </c>
      <c r="D18" s="17" t="s">
        <v>47</v>
      </c>
      <c r="E18" s="17" t="s">
        <v>77</v>
      </c>
      <c r="F18" s="16">
        <v>25</v>
      </c>
      <c r="G18" s="16" t="s">
        <v>57</v>
      </c>
      <c r="H18" s="35"/>
      <c r="I18" s="36">
        <v>9.5</v>
      </c>
      <c r="J18" s="37">
        <f t="shared" si="3"/>
        <v>0</v>
      </c>
      <c r="K18" s="37">
        <f t="shared" si="4"/>
        <v>0</v>
      </c>
      <c r="L18" s="38">
        <f t="shared" si="5"/>
        <v>0</v>
      </c>
      <c r="M18" s="39"/>
      <c r="N18" s="40"/>
      <c r="O18" s="41"/>
      <c r="P18" s="41"/>
      <c r="Q18" s="41"/>
      <c r="R18" s="16"/>
      <c r="S18" s="18"/>
    </row>
    <row r="19" spans="1:19" s="43" customFormat="1" x14ac:dyDescent="0.25">
      <c r="A19" s="34"/>
      <c r="B19" s="34"/>
      <c r="C19" s="15" t="s">
        <v>878</v>
      </c>
      <c r="D19" s="17" t="s">
        <v>47</v>
      </c>
      <c r="E19" s="17" t="s">
        <v>77</v>
      </c>
      <c r="F19" s="16">
        <v>10</v>
      </c>
      <c r="G19" s="16" t="s">
        <v>57</v>
      </c>
      <c r="H19" s="35"/>
      <c r="I19" s="36">
        <v>9.5</v>
      </c>
      <c r="J19" s="37">
        <f t="shared" si="3"/>
        <v>0</v>
      </c>
      <c r="K19" s="37">
        <f t="shared" si="4"/>
        <v>0</v>
      </c>
      <c r="L19" s="38">
        <f t="shared" si="5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1030</v>
      </c>
      <c r="D20" s="17" t="s">
        <v>47</v>
      </c>
      <c r="E20" s="17" t="s">
        <v>77</v>
      </c>
      <c r="F20" s="16">
        <v>150</v>
      </c>
      <c r="G20" s="16" t="s">
        <v>57</v>
      </c>
      <c r="H20" s="35"/>
      <c r="I20" s="36">
        <v>9.5</v>
      </c>
      <c r="J20" s="37">
        <f t="shared" si="3"/>
        <v>0</v>
      </c>
      <c r="K20" s="37">
        <f t="shared" si="4"/>
        <v>0</v>
      </c>
      <c r="L20" s="38">
        <f t="shared" si="5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1031</v>
      </c>
      <c r="D21" s="17" t="s">
        <v>47</v>
      </c>
      <c r="E21" s="17" t="s">
        <v>77</v>
      </c>
      <c r="F21" s="16">
        <v>50</v>
      </c>
      <c r="G21" s="16" t="s">
        <v>57</v>
      </c>
      <c r="H21" s="35"/>
      <c r="I21" s="36">
        <v>9.5</v>
      </c>
      <c r="J21" s="37">
        <f t="shared" ref="J21" si="6">H21*I21/100</f>
        <v>0</v>
      </c>
      <c r="K21" s="37">
        <f t="shared" ref="K21" si="7">H21+J21</f>
        <v>0</v>
      </c>
      <c r="L21" s="38">
        <f t="shared" ref="L21" si="8">K21*F21</f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1032</v>
      </c>
      <c r="D22" s="17" t="s">
        <v>47</v>
      </c>
      <c r="E22" s="17" t="s">
        <v>77</v>
      </c>
      <c r="F22" s="16">
        <v>20</v>
      </c>
      <c r="G22" s="16" t="s">
        <v>57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880</v>
      </c>
      <c r="D23" s="17" t="s">
        <v>47</v>
      </c>
      <c r="E23" s="17" t="s">
        <v>77</v>
      </c>
      <c r="F23" s="16">
        <v>40</v>
      </c>
      <c r="G23" s="16" t="s">
        <v>57</v>
      </c>
      <c r="H23" s="35"/>
      <c r="I23" s="36">
        <v>9.5</v>
      </c>
      <c r="J23" s="37">
        <f t="shared" si="3"/>
        <v>0</v>
      </c>
      <c r="K23" s="37">
        <f t="shared" si="4"/>
        <v>0</v>
      </c>
      <c r="L23" s="38">
        <f t="shared" si="5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879</v>
      </c>
      <c r="D24" s="17" t="s">
        <v>47</v>
      </c>
      <c r="E24" s="17" t="s">
        <v>77</v>
      </c>
      <c r="F24" s="16">
        <v>20</v>
      </c>
      <c r="G24" s="16" t="s">
        <v>57</v>
      </c>
      <c r="H24" s="35"/>
      <c r="I24" s="36">
        <v>9.5</v>
      </c>
      <c r="J24" s="37">
        <f t="shared" si="3"/>
        <v>0</v>
      </c>
      <c r="K24" s="37">
        <f t="shared" si="4"/>
        <v>0</v>
      </c>
      <c r="L24" s="38">
        <f t="shared" si="5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883</v>
      </c>
      <c r="D25" s="17" t="s">
        <v>47</v>
      </c>
      <c r="E25" s="17" t="s">
        <v>77</v>
      </c>
      <c r="F25" s="16">
        <v>200</v>
      </c>
      <c r="G25" s="16" t="s">
        <v>57</v>
      </c>
      <c r="H25" s="35"/>
      <c r="I25" s="36">
        <v>9.5</v>
      </c>
      <c r="J25" s="37">
        <f t="shared" si="3"/>
        <v>0</v>
      </c>
      <c r="K25" s="37">
        <f t="shared" si="4"/>
        <v>0</v>
      </c>
      <c r="L25" s="38">
        <f t="shared" si="5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19.5" customHeight="1" x14ac:dyDescent="0.25">
      <c r="A26" s="34"/>
      <c r="B26" s="34"/>
      <c r="C26" s="15" t="s">
        <v>882</v>
      </c>
      <c r="D26" s="17" t="s">
        <v>47</v>
      </c>
      <c r="E26" s="17" t="s">
        <v>77</v>
      </c>
      <c r="F26" s="16">
        <v>60</v>
      </c>
      <c r="G26" s="16" t="s">
        <v>57</v>
      </c>
      <c r="H26" s="35"/>
      <c r="I26" s="36">
        <v>9.5</v>
      </c>
      <c r="J26" s="37">
        <f t="shared" si="3"/>
        <v>0</v>
      </c>
      <c r="K26" s="37">
        <f t="shared" si="4"/>
        <v>0</v>
      </c>
      <c r="L26" s="38">
        <f t="shared" si="5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 t="s">
        <v>173</v>
      </c>
      <c r="C27" s="15" t="s">
        <v>172</v>
      </c>
      <c r="D27" s="17" t="s">
        <v>47</v>
      </c>
      <c r="E27" s="17" t="s">
        <v>77</v>
      </c>
      <c r="F27" s="16">
        <v>50</v>
      </c>
      <c r="G27" s="16" t="s">
        <v>57</v>
      </c>
      <c r="H27" s="35"/>
      <c r="I27" s="36">
        <v>9.5</v>
      </c>
      <c r="J27" s="37">
        <f>H27*I27/100</f>
        <v>0</v>
      </c>
      <c r="K27" s="37">
        <f>H27+J27</f>
        <v>0</v>
      </c>
      <c r="L27" s="38">
        <f>K27*F27</f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19.5" customHeight="1" x14ac:dyDescent="0.25">
      <c r="A28" s="34"/>
      <c r="B28" s="34"/>
      <c r="C28" s="15" t="s">
        <v>773</v>
      </c>
      <c r="D28" s="17" t="s">
        <v>47</v>
      </c>
      <c r="E28" s="17" t="s">
        <v>77</v>
      </c>
      <c r="F28" s="16">
        <v>70</v>
      </c>
      <c r="G28" s="16" t="s">
        <v>57</v>
      </c>
      <c r="H28" s="35"/>
      <c r="I28" s="36">
        <v>9.5</v>
      </c>
      <c r="J28" s="37">
        <f t="shared" si="3"/>
        <v>0</v>
      </c>
      <c r="K28" s="37">
        <f t="shared" si="4"/>
        <v>0</v>
      </c>
      <c r="L28" s="38">
        <f t="shared" si="5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884</v>
      </c>
      <c r="D29" s="17" t="s">
        <v>47</v>
      </c>
      <c r="E29" s="17" t="s">
        <v>77</v>
      </c>
      <c r="F29" s="16">
        <v>20</v>
      </c>
      <c r="G29" s="16" t="s">
        <v>57</v>
      </c>
      <c r="H29" s="35"/>
      <c r="I29" s="36">
        <v>9.5</v>
      </c>
      <c r="J29" s="37">
        <f t="shared" si="3"/>
        <v>0</v>
      </c>
      <c r="K29" s="37">
        <f t="shared" si="4"/>
        <v>0</v>
      </c>
      <c r="L29" s="38">
        <f t="shared" si="5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175</v>
      </c>
      <c r="D30" s="17" t="s">
        <v>47</v>
      </c>
      <c r="E30" s="17" t="s">
        <v>77</v>
      </c>
      <c r="F30" s="16">
        <v>20</v>
      </c>
      <c r="G30" s="16" t="s">
        <v>57</v>
      </c>
      <c r="H30" s="35"/>
      <c r="I30" s="36">
        <v>9.5</v>
      </c>
      <c r="J30" s="37">
        <f t="shared" si="3"/>
        <v>0</v>
      </c>
      <c r="K30" s="37">
        <f t="shared" si="4"/>
        <v>0</v>
      </c>
      <c r="L30" s="38">
        <f t="shared" si="5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19.5" customHeight="1" x14ac:dyDescent="0.25">
      <c r="A31" s="34"/>
      <c r="B31" s="34"/>
      <c r="C31" s="15" t="s">
        <v>885</v>
      </c>
      <c r="D31" s="17" t="s">
        <v>47</v>
      </c>
      <c r="E31" s="17" t="s">
        <v>77</v>
      </c>
      <c r="F31" s="16">
        <v>30</v>
      </c>
      <c r="G31" s="16" t="s">
        <v>57</v>
      </c>
      <c r="H31" s="35"/>
      <c r="I31" s="36">
        <v>9.5</v>
      </c>
      <c r="J31" s="37">
        <f>H31*I31/100</f>
        <v>0</v>
      </c>
      <c r="K31" s="37">
        <f>H31+J31</f>
        <v>0</v>
      </c>
      <c r="L31" s="38">
        <f>K31*F31</f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20.100000000000001" customHeight="1" x14ac:dyDescent="0.25">
      <c r="A32" s="44"/>
      <c r="D32" s="45"/>
      <c r="E32" s="45"/>
      <c r="F32" s="47"/>
      <c r="G32" s="45"/>
      <c r="H32" s="46"/>
      <c r="I32" s="45"/>
      <c r="J32" s="46"/>
      <c r="K32" s="46"/>
      <c r="L32" s="46">
        <f>SUM(L17:L30)</f>
        <v>0</v>
      </c>
      <c r="M32" s="45"/>
      <c r="N32" s="45"/>
      <c r="O32" s="45"/>
      <c r="P32" s="45"/>
      <c r="Q32" s="45"/>
      <c r="R32" s="45"/>
      <c r="S32" s="47">
        <f>SUM(S3:S30)</f>
        <v>0</v>
      </c>
    </row>
    <row r="34" spans="5:15" x14ac:dyDescent="0.3">
      <c r="E34" s="66" t="s">
        <v>1124</v>
      </c>
      <c r="F34" s="67"/>
      <c r="G34" s="67"/>
      <c r="H34" s="68"/>
      <c r="I34" s="67"/>
      <c r="J34" s="67" t="s">
        <v>1125</v>
      </c>
      <c r="K34" s="67"/>
      <c r="L34" s="67"/>
      <c r="M34" s="67"/>
      <c r="N34" s="67" t="s">
        <v>1126</v>
      </c>
      <c r="O34" s="67"/>
    </row>
    <row r="35" spans="5:15" x14ac:dyDescent="0.3">
      <c r="E35" s="69"/>
      <c r="F35" s="67"/>
      <c r="G35" s="67"/>
      <c r="H35" s="68"/>
      <c r="I35" s="67"/>
      <c r="J35" s="67"/>
      <c r="K35" s="67"/>
      <c r="L35" s="67"/>
      <c r="M35" s="84"/>
      <c r="N35" s="85"/>
      <c r="O35" s="86"/>
    </row>
    <row r="36" spans="5:15" x14ac:dyDescent="0.3">
      <c r="E36" s="69"/>
    </row>
  </sheetData>
  <mergeCells count="2">
    <mergeCell ref="A2:C2"/>
    <mergeCell ref="M35:O35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10: TESTENINE, ZAKUHE, TESTO</oddHeader>
    <oddFooter>&amp;R&amp;"Calibri,Krepko"&amp;P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4F84-59A0-4C1C-B8E1-BFE3E247D39C}">
  <dimension ref="A1:S27"/>
  <sheetViews>
    <sheetView zoomScale="95" zoomScaleNormal="95" workbookViewId="0">
      <pane xSplit="3" ySplit="2" topLeftCell="H18" activePane="bottomRight" state="frozen"/>
      <selection pane="topRight" activeCell="D1" sqref="D1"/>
      <selection pane="bottomLeft" activeCell="A3" sqref="A3"/>
      <selection pane="bottomRight" activeCell="E25" sqref="E25:O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176</v>
      </c>
      <c r="B3" s="34" t="s">
        <v>177</v>
      </c>
      <c r="C3" s="15" t="s">
        <v>178</v>
      </c>
      <c r="D3" s="17" t="s">
        <v>47</v>
      </c>
      <c r="E3" s="17" t="s">
        <v>73</v>
      </c>
      <c r="F3" s="16">
        <v>180</v>
      </c>
      <c r="G3" s="16" t="s">
        <v>57</v>
      </c>
      <c r="H3" s="35"/>
      <c r="I3" s="36">
        <v>9.5</v>
      </c>
      <c r="J3" s="37">
        <f t="shared" ref="J3:J22" si="0">H3*I3/100</f>
        <v>0</v>
      </c>
      <c r="K3" s="37">
        <f t="shared" ref="K3:K22" si="1">H3+J3</f>
        <v>0</v>
      </c>
      <c r="L3" s="38">
        <f t="shared" ref="L3:L2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179</v>
      </c>
      <c r="D4" s="17" t="s">
        <v>47</v>
      </c>
      <c r="E4" s="17" t="s">
        <v>73</v>
      </c>
      <c r="F4" s="16">
        <v>320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180</v>
      </c>
      <c r="D5" s="17" t="s">
        <v>47</v>
      </c>
      <c r="E5" s="17" t="s">
        <v>181</v>
      </c>
      <c r="F5" s="16">
        <v>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 t="s">
        <v>182</v>
      </c>
      <c r="C6" s="15" t="s">
        <v>183</v>
      </c>
      <c r="D6" s="17" t="s">
        <v>47</v>
      </c>
      <c r="E6" s="17" t="s">
        <v>168</v>
      </c>
      <c r="F6" s="16">
        <v>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184</v>
      </c>
      <c r="D7" s="17" t="s">
        <v>47</v>
      </c>
      <c r="E7" s="17" t="s">
        <v>168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 t="s">
        <v>185</v>
      </c>
      <c r="C8" s="15" t="s">
        <v>186</v>
      </c>
      <c r="D8" s="17" t="s">
        <v>47</v>
      </c>
      <c r="E8" s="17" t="s">
        <v>73</v>
      </c>
      <c r="F8" s="16">
        <v>1400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34"/>
      <c r="B9" s="34"/>
      <c r="C9" s="15" t="s">
        <v>187</v>
      </c>
      <c r="D9" s="17" t="s">
        <v>47</v>
      </c>
      <c r="E9" s="17" t="s">
        <v>77</v>
      </c>
      <c r="F9" s="16">
        <v>400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188</v>
      </c>
      <c r="D10" s="17" t="s">
        <v>47</v>
      </c>
      <c r="E10" s="17" t="s">
        <v>73</v>
      </c>
      <c r="F10" s="16">
        <v>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x14ac:dyDescent="0.25">
      <c r="A11" s="34"/>
      <c r="B11" s="34"/>
      <c r="C11" s="15" t="s">
        <v>808</v>
      </c>
      <c r="D11" s="17" t="s">
        <v>47</v>
      </c>
      <c r="E11" s="17" t="s">
        <v>73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189</v>
      </c>
      <c r="D12" s="17" t="s">
        <v>47</v>
      </c>
      <c r="E12" s="17" t="s">
        <v>73</v>
      </c>
      <c r="F12" s="16">
        <v>40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8.8" x14ac:dyDescent="0.25">
      <c r="A13" s="34"/>
      <c r="B13" s="34"/>
      <c r="C13" s="15" t="s">
        <v>190</v>
      </c>
      <c r="D13" s="17" t="s">
        <v>47</v>
      </c>
      <c r="E13" s="17" t="s">
        <v>73</v>
      </c>
      <c r="F13" s="16">
        <v>200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191</v>
      </c>
      <c r="D14" s="17" t="s">
        <v>47</v>
      </c>
      <c r="E14" s="17" t="s">
        <v>73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524</v>
      </c>
      <c r="D15" s="17" t="s">
        <v>47</v>
      </c>
      <c r="E15" s="17" t="s">
        <v>73</v>
      </c>
      <c r="F15" s="16">
        <v>40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525</v>
      </c>
      <c r="D16" s="17" t="s">
        <v>47</v>
      </c>
      <c r="E16" s="17" t="s">
        <v>425</v>
      </c>
      <c r="F16" s="16">
        <v>20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809</v>
      </c>
      <c r="D17" s="17" t="s">
        <v>47</v>
      </c>
      <c r="E17" s="17" t="s">
        <v>73</v>
      </c>
      <c r="F17" s="16">
        <v>80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404</v>
      </c>
      <c r="D18" s="17" t="s">
        <v>47</v>
      </c>
      <c r="E18" s="17" t="s">
        <v>73</v>
      </c>
      <c r="F18" s="16">
        <v>50</v>
      </c>
      <c r="G18" s="16" t="s">
        <v>57</v>
      </c>
      <c r="H18" s="35"/>
      <c r="I18" s="36">
        <v>9.5</v>
      </c>
      <c r="J18" s="37">
        <f t="shared" ref="J18" si="3">H18*I18/100</f>
        <v>0</v>
      </c>
      <c r="K18" s="37">
        <f t="shared" ref="K18" si="4">H18+J18</f>
        <v>0</v>
      </c>
      <c r="L18" s="38">
        <f t="shared" ref="L18" si="5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192</v>
      </c>
      <c r="D19" s="17" t="s">
        <v>47</v>
      </c>
      <c r="E19" s="17" t="s">
        <v>73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 t="s">
        <v>193</v>
      </c>
      <c r="C20" s="15" t="s">
        <v>194</v>
      </c>
      <c r="D20" s="17" t="s">
        <v>47</v>
      </c>
      <c r="E20" s="17" t="s">
        <v>73</v>
      </c>
      <c r="F20" s="16">
        <v>800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195</v>
      </c>
      <c r="D21" s="17" t="s">
        <v>47</v>
      </c>
      <c r="E21" s="17" t="s">
        <v>73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196</v>
      </c>
      <c r="D22" s="17" t="s">
        <v>47</v>
      </c>
      <c r="E22" s="17" t="s">
        <v>73</v>
      </c>
      <c r="F22" s="16">
        <v>400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0.100000000000001" customHeight="1" x14ac:dyDescent="0.25">
      <c r="A23" s="44"/>
      <c r="D23" s="45"/>
      <c r="E23" s="45"/>
      <c r="F23" s="47"/>
      <c r="G23" s="45"/>
      <c r="H23" s="46"/>
      <c r="I23" s="45"/>
      <c r="J23" s="46"/>
      <c r="K23" s="46"/>
      <c r="L23" s="46">
        <f>SUM(L3:L22)</f>
        <v>0</v>
      </c>
      <c r="M23" s="45"/>
      <c r="N23" s="45"/>
      <c r="O23" s="45"/>
      <c r="P23" s="45"/>
      <c r="Q23" s="45"/>
      <c r="R23" s="45"/>
      <c r="S23" s="47">
        <f>SUM(S3:S22)</f>
        <v>0</v>
      </c>
    </row>
    <row r="25" spans="1:19" x14ac:dyDescent="0.3">
      <c r="E25" s="66" t="s">
        <v>1124</v>
      </c>
      <c r="F25" s="67"/>
      <c r="G25" s="67"/>
      <c r="H25" s="68"/>
      <c r="I25" s="67"/>
      <c r="J25" s="67" t="s">
        <v>1125</v>
      </c>
      <c r="K25" s="67"/>
      <c r="L25" s="67"/>
      <c r="M25" s="67"/>
      <c r="N25" s="67" t="s">
        <v>1126</v>
      </c>
      <c r="O25" s="67"/>
    </row>
    <row r="26" spans="1:19" x14ac:dyDescent="0.3">
      <c r="E26" s="69"/>
      <c r="F26" s="67"/>
      <c r="G26" s="67"/>
      <c r="H26" s="68"/>
      <c r="I26" s="67"/>
      <c r="J26" s="67"/>
      <c r="K26" s="67"/>
      <c r="L26" s="67"/>
      <c r="M26" s="84"/>
      <c r="N26" s="85"/>
      <c r="O26" s="86"/>
    </row>
    <row r="27" spans="1:19" x14ac:dyDescent="0.3">
      <c r="E27" s="69"/>
    </row>
  </sheetData>
  <mergeCells count="2">
    <mergeCell ref="A2:C2"/>
    <mergeCell ref="M26:O2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11: MOKE IN MLEVSKI IZDELKI</oddHeader>
    <oddFooter>&amp;R&amp;"Calibri,Krepko"&amp;P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B508-F663-496B-A0B8-FC443CF268A9}">
  <dimension ref="A1:S17"/>
  <sheetViews>
    <sheetView zoomScale="95" zoomScaleNormal="95" workbookViewId="0">
      <selection activeCell="F22" sqref="F2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799</v>
      </c>
      <c r="B3" s="34"/>
      <c r="C3" s="15" t="s">
        <v>887</v>
      </c>
      <c r="D3" s="17" t="s">
        <v>47</v>
      </c>
      <c r="E3" s="17" t="s">
        <v>800</v>
      </c>
      <c r="F3" s="16">
        <v>100</v>
      </c>
      <c r="G3" s="16" t="s">
        <v>57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888</v>
      </c>
      <c r="D4" s="17" t="s">
        <v>47</v>
      </c>
      <c r="E4" s="17" t="s">
        <v>800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801</v>
      </c>
      <c r="D5" s="17" t="s">
        <v>47</v>
      </c>
      <c r="E5" s="17" t="s">
        <v>800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802</v>
      </c>
      <c r="D6" s="17" t="s">
        <v>47</v>
      </c>
      <c r="E6" s="17" t="s">
        <v>800</v>
      </c>
      <c r="F6" s="16">
        <v>10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803</v>
      </c>
      <c r="D7" s="17" t="s">
        <v>47</v>
      </c>
      <c r="E7" s="17" t="s">
        <v>800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804</v>
      </c>
      <c r="D8" s="17" t="s">
        <v>47</v>
      </c>
      <c r="E8" s="17" t="s">
        <v>800</v>
      </c>
      <c r="F8" s="16">
        <v>10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805</v>
      </c>
      <c r="D9" s="17" t="s">
        <v>47</v>
      </c>
      <c r="E9" s="17" t="s">
        <v>800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806</v>
      </c>
      <c r="D10" s="17" t="s">
        <v>47</v>
      </c>
      <c r="E10" s="17" t="s">
        <v>800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807</v>
      </c>
      <c r="D11" s="17" t="s">
        <v>47</v>
      </c>
      <c r="E11" s="17" t="s">
        <v>800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1033</v>
      </c>
      <c r="D12" s="17" t="s">
        <v>47</v>
      </c>
      <c r="E12" s="17" t="s">
        <v>800</v>
      </c>
      <c r="F12" s="16">
        <v>20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1124</v>
      </c>
      <c r="F15" s="67"/>
      <c r="G15" s="67"/>
      <c r="H15" s="68"/>
      <c r="I15" s="67"/>
      <c r="J15" s="67" t="s">
        <v>1125</v>
      </c>
      <c r="K15" s="67"/>
      <c r="L15" s="67"/>
      <c r="M15" s="67"/>
      <c r="N15" s="67" t="s">
        <v>1126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84"/>
      <c r="N16" s="85"/>
      <c r="O16" s="86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12: EKO MOKE IN MLEVSKI IZDELKI</oddHeader>
    <oddFooter>&amp;R&amp;"Calibri,Krepko"&amp;P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CB8F-0694-4D40-B76E-3D1F42A17CF3}">
  <dimension ref="A1:S52"/>
  <sheetViews>
    <sheetView zoomScale="95" zoomScaleNormal="95" workbookViewId="0">
      <pane xSplit="3" ySplit="2" topLeftCell="H42" activePane="bottomRight" state="frozen"/>
      <selection pane="topRight" activeCell="D1" sqref="D1"/>
      <selection pane="bottomLeft" activeCell="A3" sqref="A3"/>
      <selection pane="bottomRight" activeCell="F56" sqref="F5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197</v>
      </c>
      <c r="B3" s="34" t="s">
        <v>198</v>
      </c>
      <c r="C3" s="15" t="s">
        <v>449</v>
      </c>
      <c r="D3" s="17" t="s">
        <v>47</v>
      </c>
      <c r="E3" s="17" t="s">
        <v>639</v>
      </c>
      <c r="F3" s="16">
        <v>180</v>
      </c>
      <c r="G3" s="16" t="s">
        <v>57</v>
      </c>
      <c r="H3" s="35"/>
      <c r="I3" s="36">
        <v>9.5</v>
      </c>
      <c r="J3" s="37">
        <f t="shared" ref="J3:J47" si="0">H3*I3/100</f>
        <v>0</v>
      </c>
      <c r="K3" s="37">
        <f t="shared" ref="K3:K47" si="1">H3+J3</f>
        <v>0</v>
      </c>
      <c r="L3" s="38">
        <f t="shared" ref="L3:L4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450</v>
      </c>
      <c r="D4" s="17" t="s">
        <v>47</v>
      </c>
      <c r="E4" s="17" t="s">
        <v>528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451</v>
      </c>
      <c r="D5" s="17" t="s">
        <v>47</v>
      </c>
      <c r="E5" s="17" t="s">
        <v>638</v>
      </c>
      <c r="F5" s="16">
        <v>90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452</v>
      </c>
      <c r="D6" s="17" t="s">
        <v>47</v>
      </c>
      <c r="E6" s="17" t="s">
        <v>527</v>
      </c>
      <c r="F6" s="16">
        <v>20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453</v>
      </c>
      <c r="D7" s="17" t="s">
        <v>47</v>
      </c>
      <c r="E7" s="17" t="s">
        <v>527</v>
      </c>
      <c r="F7" s="16">
        <v>20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454</v>
      </c>
      <c r="D8" s="17" t="s">
        <v>47</v>
      </c>
      <c r="E8" s="17" t="s">
        <v>527</v>
      </c>
      <c r="F8" s="16">
        <v>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455</v>
      </c>
      <c r="D9" s="17" t="s">
        <v>47</v>
      </c>
      <c r="E9" s="17" t="s">
        <v>527</v>
      </c>
      <c r="F9" s="16">
        <v>8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526</v>
      </c>
      <c r="D10" s="17" t="s">
        <v>47</v>
      </c>
      <c r="E10" s="17" t="s">
        <v>527</v>
      </c>
      <c r="F10" s="16">
        <v>8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 t="s">
        <v>199</v>
      </c>
      <c r="C11" s="15" t="s">
        <v>200</v>
      </c>
      <c r="D11" s="17" t="s">
        <v>47</v>
      </c>
      <c r="E11" s="17" t="s">
        <v>640</v>
      </c>
      <c r="F11" s="16">
        <v>250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456</v>
      </c>
      <c r="D12" s="17" t="s">
        <v>47</v>
      </c>
      <c r="E12" s="17" t="s">
        <v>640</v>
      </c>
      <c r="F12" s="16">
        <v>1000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202</v>
      </c>
      <c r="D13" s="17" t="s">
        <v>47</v>
      </c>
      <c r="E13" s="17" t="s">
        <v>641</v>
      </c>
      <c r="F13" s="16">
        <v>600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642</v>
      </c>
      <c r="D14" s="17" t="s">
        <v>47</v>
      </c>
      <c r="E14" s="17" t="s">
        <v>643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203</v>
      </c>
      <c r="D15" s="17" t="s">
        <v>47</v>
      </c>
      <c r="E15" s="17" t="s">
        <v>201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/>
      <c r="C16" s="15" t="s">
        <v>660</v>
      </c>
      <c r="D16" s="17" t="s">
        <v>47</v>
      </c>
      <c r="E16" s="17" t="s">
        <v>640</v>
      </c>
      <c r="F16" s="16">
        <v>1100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204</v>
      </c>
      <c r="D17" s="17" t="s">
        <v>47</v>
      </c>
      <c r="E17" s="17" t="s">
        <v>529</v>
      </c>
      <c r="F17" s="16">
        <v>30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 t="s">
        <v>205</v>
      </c>
      <c r="C18" s="15" t="s">
        <v>206</v>
      </c>
      <c r="D18" s="17" t="s">
        <v>47</v>
      </c>
      <c r="E18" s="17" t="s">
        <v>644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207</v>
      </c>
      <c r="D19" s="17" t="s">
        <v>47</v>
      </c>
      <c r="E19" s="17" t="s">
        <v>167</v>
      </c>
      <c r="F19" s="16">
        <v>120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645</v>
      </c>
      <c r="D20" s="17" t="s">
        <v>47</v>
      </c>
      <c r="E20" s="17" t="s">
        <v>646</v>
      </c>
      <c r="F20" s="16">
        <v>70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208</v>
      </c>
      <c r="D21" s="17" t="s">
        <v>47</v>
      </c>
      <c r="E21" s="17" t="s">
        <v>647</v>
      </c>
      <c r="F21" s="16">
        <v>30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209</v>
      </c>
      <c r="D22" s="17" t="s">
        <v>47</v>
      </c>
      <c r="E22" s="17" t="s">
        <v>648</v>
      </c>
      <c r="F22" s="16">
        <v>80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889</v>
      </c>
      <c r="D23" s="17" t="s">
        <v>47</v>
      </c>
      <c r="E23" s="17" t="s">
        <v>649</v>
      </c>
      <c r="F23" s="16">
        <v>100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210</v>
      </c>
      <c r="D24" s="17" t="s">
        <v>47</v>
      </c>
      <c r="E24" s="17" t="s">
        <v>211</v>
      </c>
      <c r="F24" s="16">
        <v>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28.8" x14ac:dyDescent="0.25">
      <c r="A25" s="34"/>
      <c r="B25" s="34" t="s">
        <v>212</v>
      </c>
      <c r="C25" s="15" t="s">
        <v>213</v>
      </c>
      <c r="D25" s="17" t="s">
        <v>47</v>
      </c>
      <c r="E25" s="17" t="s">
        <v>650</v>
      </c>
      <c r="F25" s="16">
        <v>15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214</v>
      </c>
      <c r="D26" s="17" t="s">
        <v>47</v>
      </c>
      <c r="E26" s="17" t="s">
        <v>215</v>
      </c>
      <c r="F26" s="16">
        <v>5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216</v>
      </c>
      <c r="D27" s="17" t="s">
        <v>47</v>
      </c>
      <c r="E27" s="17" t="s">
        <v>217</v>
      </c>
      <c r="F27" s="16">
        <v>5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218</v>
      </c>
      <c r="D28" s="17" t="s">
        <v>47</v>
      </c>
      <c r="E28" s="17" t="s">
        <v>219</v>
      </c>
      <c r="F28" s="16">
        <v>30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220</v>
      </c>
      <c r="D29" s="17" t="s">
        <v>47</v>
      </c>
      <c r="E29" s="17" t="s">
        <v>219</v>
      </c>
      <c r="F29" s="16">
        <v>30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221</v>
      </c>
      <c r="D30" s="17" t="s">
        <v>47</v>
      </c>
      <c r="E30" s="17" t="s">
        <v>651</v>
      </c>
      <c r="F30" s="16">
        <v>600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19.5" customHeight="1" x14ac:dyDescent="0.25">
      <c r="A31" s="34"/>
      <c r="B31" s="34"/>
      <c r="C31" s="15" t="s">
        <v>222</v>
      </c>
      <c r="D31" s="17" t="s">
        <v>47</v>
      </c>
      <c r="E31" s="17" t="s">
        <v>652</v>
      </c>
      <c r="F31" s="16">
        <v>900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890</v>
      </c>
      <c r="D32" s="17" t="s">
        <v>47</v>
      </c>
      <c r="E32" s="17" t="s">
        <v>749</v>
      </c>
      <c r="F32" s="16">
        <v>100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19.5" customHeight="1" x14ac:dyDescent="0.25">
      <c r="A33" s="34"/>
      <c r="B33" s="34"/>
      <c r="C33" s="15" t="s">
        <v>223</v>
      </c>
      <c r="D33" s="17" t="s">
        <v>47</v>
      </c>
      <c r="E33" s="17" t="s">
        <v>224</v>
      </c>
      <c r="F33" s="16">
        <v>20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225</v>
      </c>
      <c r="D34" s="17" t="s">
        <v>47</v>
      </c>
      <c r="E34" s="17" t="s">
        <v>653</v>
      </c>
      <c r="F34" s="16">
        <v>320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226</v>
      </c>
      <c r="D35" s="17" t="s">
        <v>47</v>
      </c>
      <c r="E35" s="17" t="s">
        <v>654</v>
      </c>
      <c r="F35" s="16">
        <v>120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227</v>
      </c>
      <c r="D36" s="17" t="s">
        <v>47</v>
      </c>
      <c r="E36" s="17" t="s">
        <v>653</v>
      </c>
      <c r="F36" s="16">
        <v>30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19.5" customHeight="1" x14ac:dyDescent="0.25">
      <c r="A37" s="34"/>
      <c r="B37" s="34"/>
      <c r="C37" s="15" t="s">
        <v>228</v>
      </c>
      <c r="D37" s="17" t="s">
        <v>47</v>
      </c>
      <c r="E37" s="17" t="s">
        <v>653</v>
      </c>
      <c r="F37" s="16">
        <v>30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19.5" customHeight="1" x14ac:dyDescent="0.25">
      <c r="A38" s="34"/>
      <c r="B38" s="34"/>
      <c r="C38" s="15" t="s">
        <v>229</v>
      </c>
      <c r="D38" s="17" t="s">
        <v>47</v>
      </c>
      <c r="E38" s="17" t="s">
        <v>655</v>
      </c>
      <c r="F38" s="16">
        <v>1200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19.5" customHeight="1" x14ac:dyDescent="0.25">
      <c r="A39" s="34"/>
      <c r="B39" s="34"/>
      <c r="C39" s="15" t="s">
        <v>656</v>
      </c>
      <c r="D39" s="17" t="s">
        <v>47</v>
      </c>
      <c r="E39" s="17" t="s">
        <v>655</v>
      </c>
      <c r="F39" s="16">
        <v>300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19.5" customHeight="1" x14ac:dyDescent="0.25">
      <c r="A40" s="34"/>
      <c r="B40" s="34"/>
      <c r="C40" s="15" t="s">
        <v>230</v>
      </c>
      <c r="D40" s="17" t="s">
        <v>47</v>
      </c>
      <c r="E40" s="17" t="s">
        <v>657</v>
      </c>
      <c r="F40" s="16">
        <v>20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530</v>
      </c>
      <c r="D41" s="17" t="s">
        <v>47</v>
      </c>
      <c r="E41" s="17" t="s">
        <v>653</v>
      </c>
      <c r="F41" s="16">
        <v>20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19.5" customHeight="1" x14ac:dyDescent="0.25">
      <c r="A42" s="34"/>
      <c r="B42" s="34"/>
      <c r="C42" s="15" t="s">
        <v>531</v>
      </c>
      <c r="D42" s="17" t="s">
        <v>47</v>
      </c>
      <c r="E42" s="17" t="s">
        <v>658</v>
      </c>
      <c r="F42" s="16">
        <v>280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19.5" customHeight="1" x14ac:dyDescent="0.25">
      <c r="A43" s="34"/>
      <c r="B43" s="34"/>
      <c r="C43" s="15" t="s">
        <v>232</v>
      </c>
      <c r="D43" s="17" t="s">
        <v>47</v>
      </c>
      <c r="E43" s="17" t="s">
        <v>231</v>
      </c>
      <c r="F43" s="16">
        <v>5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19.5" customHeight="1" x14ac:dyDescent="0.25">
      <c r="A44" s="34"/>
      <c r="B44" s="34"/>
      <c r="C44" s="15" t="s">
        <v>233</v>
      </c>
      <c r="D44" s="17" t="s">
        <v>47</v>
      </c>
      <c r="E44" s="17" t="s">
        <v>234</v>
      </c>
      <c r="F44" s="16">
        <v>5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19.5" customHeight="1" x14ac:dyDescent="0.25">
      <c r="A45" s="34"/>
      <c r="B45" s="34"/>
      <c r="C45" s="15" t="s">
        <v>235</v>
      </c>
      <c r="D45" s="17" t="s">
        <v>47</v>
      </c>
      <c r="E45" s="17" t="s">
        <v>231</v>
      </c>
      <c r="F45" s="16">
        <v>5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661</v>
      </c>
      <c r="D46" s="17" t="s">
        <v>47</v>
      </c>
      <c r="E46" s="17" t="s">
        <v>662</v>
      </c>
      <c r="F46" s="16">
        <v>1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19.5" customHeight="1" x14ac:dyDescent="0.25">
      <c r="A47" s="34"/>
      <c r="B47" s="34"/>
      <c r="C47" s="15" t="s">
        <v>236</v>
      </c>
      <c r="D47" s="17" t="s">
        <v>47</v>
      </c>
      <c r="E47" s="17" t="s">
        <v>659</v>
      </c>
      <c r="F47" s="16">
        <v>280</v>
      </c>
      <c r="G47" s="16" t="s">
        <v>57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0.100000000000001" customHeight="1" x14ac:dyDescent="0.25">
      <c r="A48" s="44"/>
      <c r="D48" s="45"/>
      <c r="E48" s="45"/>
      <c r="F48" s="47"/>
      <c r="G48" s="45"/>
      <c r="H48" s="46"/>
      <c r="I48" s="45"/>
      <c r="J48" s="46"/>
      <c r="K48" s="46"/>
      <c r="L48" s="46">
        <f>SUM(L3:L47)</f>
        <v>0</v>
      </c>
      <c r="M48" s="45"/>
      <c r="N48" s="45"/>
      <c r="O48" s="45"/>
      <c r="P48" s="45"/>
      <c r="Q48" s="45"/>
      <c r="R48" s="45"/>
      <c r="S48" s="47">
        <f>SUM(S3:S47)</f>
        <v>0</v>
      </c>
    </row>
    <row r="50" spans="5:15" x14ac:dyDescent="0.3">
      <c r="E50" s="66" t="s">
        <v>1124</v>
      </c>
      <c r="F50" s="67"/>
      <c r="G50" s="67"/>
      <c r="H50" s="68"/>
      <c r="I50" s="67"/>
      <c r="J50" s="67" t="s">
        <v>1125</v>
      </c>
      <c r="K50" s="67"/>
      <c r="L50" s="67"/>
      <c r="M50" s="67"/>
      <c r="N50" s="67" t="s">
        <v>1126</v>
      </c>
      <c r="O50" s="67"/>
    </row>
    <row r="51" spans="5:15" x14ac:dyDescent="0.3">
      <c r="E51" s="69"/>
      <c r="F51" s="67"/>
      <c r="G51" s="67"/>
      <c r="H51" s="68"/>
      <c r="I51" s="67"/>
      <c r="J51" s="67"/>
      <c r="K51" s="67"/>
      <c r="L51" s="67"/>
      <c r="M51" s="84"/>
      <c r="N51" s="85"/>
      <c r="O51" s="86"/>
    </row>
    <row r="52" spans="5:15" x14ac:dyDescent="0.3">
      <c r="E52" s="69"/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13: KONZERVIRANA SADJE IN ZELENJAVA</oddHeader>
    <oddFooter>&amp;R&amp;"Calibri,Krepko"&amp;P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9E0F-9638-489F-978F-1AA13C44C132}">
  <dimension ref="A1:S41"/>
  <sheetViews>
    <sheetView zoomScale="95" zoomScaleNormal="95" workbookViewId="0">
      <pane xSplit="3" ySplit="2" topLeftCell="D32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3.2" x14ac:dyDescent="0.25">
      <c r="A3" s="34" t="s">
        <v>237</v>
      </c>
      <c r="B3" s="34" t="s">
        <v>238</v>
      </c>
      <c r="C3" s="15" t="s">
        <v>239</v>
      </c>
      <c r="D3" s="17" t="s">
        <v>47</v>
      </c>
      <c r="E3" s="17" t="s">
        <v>240</v>
      </c>
      <c r="F3" s="16">
        <v>50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241</v>
      </c>
      <c r="D4" s="17" t="s">
        <v>47</v>
      </c>
      <c r="E4" s="17" t="s">
        <v>240</v>
      </c>
      <c r="F4" s="16">
        <v>80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242</v>
      </c>
      <c r="D5" s="17" t="s">
        <v>47</v>
      </c>
      <c r="E5" s="17" t="s">
        <v>240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1034</v>
      </c>
      <c r="D6" s="17" t="s">
        <v>47</v>
      </c>
      <c r="E6" s="17" t="s">
        <v>240</v>
      </c>
      <c r="F6" s="16">
        <v>80</v>
      </c>
      <c r="G6" s="16" t="s">
        <v>57</v>
      </c>
      <c r="H6" s="35"/>
      <c r="I6" s="36">
        <v>9.5</v>
      </c>
      <c r="J6" s="37">
        <f t="shared" ref="J6:J7" si="3">H6*I6/100</f>
        <v>0</v>
      </c>
      <c r="K6" s="37">
        <f t="shared" ref="K6:K7" si="4">H6+J6</f>
        <v>0</v>
      </c>
      <c r="L6" s="38">
        <f t="shared" ref="L6:L7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1035</v>
      </c>
      <c r="D7" s="17" t="s">
        <v>47</v>
      </c>
      <c r="E7" s="17" t="s">
        <v>240</v>
      </c>
      <c r="F7" s="16">
        <v>80</v>
      </c>
      <c r="G7" s="16" t="s">
        <v>57</v>
      </c>
      <c r="H7" s="35"/>
      <c r="I7" s="36">
        <v>9.5</v>
      </c>
      <c r="J7" s="37">
        <f t="shared" si="3"/>
        <v>0</v>
      </c>
      <c r="K7" s="37">
        <f t="shared" si="4"/>
        <v>0</v>
      </c>
      <c r="L7" s="38">
        <f t="shared" si="5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243</v>
      </c>
      <c r="D8" s="17" t="s">
        <v>47</v>
      </c>
      <c r="E8" s="17" t="s">
        <v>240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244</v>
      </c>
      <c r="D9" s="17" t="s">
        <v>47</v>
      </c>
      <c r="E9" s="17" t="s">
        <v>240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 t="s">
        <v>245</v>
      </c>
      <c r="C10" s="15" t="s">
        <v>246</v>
      </c>
      <c r="D10" s="17" t="s">
        <v>47</v>
      </c>
      <c r="E10" s="17" t="s">
        <v>240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247</v>
      </c>
      <c r="D11" s="17" t="s">
        <v>47</v>
      </c>
      <c r="E11" s="17" t="s">
        <v>248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891</v>
      </c>
      <c r="D12" s="17" t="s">
        <v>47</v>
      </c>
      <c r="E12" s="17" t="s">
        <v>240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249</v>
      </c>
      <c r="D13" s="17" t="s">
        <v>47</v>
      </c>
      <c r="E13" s="17" t="s">
        <v>240</v>
      </c>
      <c r="F13" s="16">
        <v>800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1037</v>
      </c>
      <c r="D14" s="17" t="s">
        <v>47</v>
      </c>
      <c r="E14" s="17" t="s">
        <v>240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1036</v>
      </c>
      <c r="D15" s="17" t="s">
        <v>47</v>
      </c>
      <c r="E15" s="17" t="s">
        <v>240</v>
      </c>
      <c r="F15" s="16">
        <v>30</v>
      </c>
      <c r="G15" s="16" t="s">
        <v>57</v>
      </c>
      <c r="H15" s="35"/>
      <c r="I15" s="36">
        <v>9.5</v>
      </c>
      <c r="J15" s="37">
        <f t="shared" ref="J15" si="6">H15*I15/100</f>
        <v>0</v>
      </c>
      <c r="K15" s="37">
        <f t="shared" ref="K15" si="7">H15+J15</f>
        <v>0</v>
      </c>
      <c r="L15" s="38">
        <f t="shared" ref="L15" si="8">K15*F15</f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250</v>
      </c>
      <c r="D16" s="17" t="s">
        <v>47</v>
      </c>
      <c r="E16" s="17" t="s">
        <v>240</v>
      </c>
      <c r="F16" s="16">
        <v>150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892</v>
      </c>
      <c r="D17" s="17" t="s">
        <v>47</v>
      </c>
      <c r="E17" s="17" t="s">
        <v>240</v>
      </c>
      <c r="F17" s="16">
        <v>350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8.8" x14ac:dyDescent="0.25">
      <c r="A18" s="34"/>
      <c r="B18" s="34"/>
      <c r="C18" s="15" t="s">
        <v>251</v>
      </c>
      <c r="D18" s="17" t="s">
        <v>47</v>
      </c>
      <c r="E18" s="17" t="s">
        <v>240</v>
      </c>
      <c r="F18" s="16">
        <v>50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893</v>
      </c>
      <c r="D19" s="17" t="s">
        <v>47</v>
      </c>
      <c r="E19" s="17" t="s">
        <v>240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670</v>
      </c>
      <c r="D20" s="17" t="s">
        <v>47</v>
      </c>
      <c r="E20" s="17" t="s">
        <v>240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1038</v>
      </c>
      <c r="D21" s="17" t="s">
        <v>47</v>
      </c>
      <c r="E21" s="17" t="s">
        <v>240</v>
      </c>
      <c r="F21" s="16">
        <v>80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1039</v>
      </c>
      <c r="D22" s="17" t="s">
        <v>47</v>
      </c>
      <c r="E22" s="17" t="s">
        <v>240</v>
      </c>
      <c r="F22" s="16">
        <v>80</v>
      </c>
      <c r="G22" s="16" t="s">
        <v>57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671</v>
      </c>
      <c r="D23" s="17" t="s">
        <v>47</v>
      </c>
      <c r="E23" s="17" t="s">
        <v>248</v>
      </c>
      <c r="F23" s="16">
        <v>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894</v>
      </c>
      <c r="D24" s="17" t="s">
        <v>47</v>
      </c>
      <c r="E24" s="17" t="s">
        <v>240</v>
      </c>
      <c r="F24" s="16">
        <v>240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895</v>
      </c>
      <c r="D25" s="17" t="s">
        <v>47</v>
      </c>
      <c r="E25" s="17" t="s">
        <v>240</v>
      </c>
      <c r="F25" s="16">
        <v>700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28.8" x14ac:dyDescent="0.25">
      <c r="A26" s="34"/>
      <c r="B26" s="34"/>
      <c r="C26" s="15" t="s">
        <v>252</v>
      </c>
      <c r="D26" s="17" t="s">
        <v>47</v>
      </c>
      <c r="E26" s="17" t="s">
        <v>240</v>
      </c>
      <c r="F26" s="16">
        <v>100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253</v>
      </c>
      <c r="D27" s="17" t="s">
        <v>47</v>
      </c>
      <c r="E27" s="17" t="s">
        <v>240</v>
      </c>
      <c r="F27" s="16">
        <v>350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668</v>
      </c>
      <c r="D28" s="17" t="s">
        <v>47</v>
      </c>
      <c r="E28" s="17" t="s">
        <v>240</v>
      </c>
      <c r="F28" s="16">
        <v>150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896</v>
      </c>
      <c r="D29" s="17" t="s">
        <v>47</v>
      </c>
      <c r="E29" s="17" t="s">
        <v>669</v>
      </c>
      <c r="F29" s="16">
        <v>20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897</v>
      </c>
      <c r="D30" s="17" t="s">
        <v>47</v>
      </c>
      <c r="E30" s="17" t="s">
        <v>240</v>
      </c>
      <c r="F30" s="16">
        <v>30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90" customHeight="1" x14ac:dyDescent="0.25">
      <c r="A31" s="34"/>
      <c r="B31" s="34"/>
      <c r="C31" s="15" t="s">
        <v>254</v>
      </c>
      <c r="D31" s="17" t="s">
        <v>47</v>
      </c>
      <c r="E31" s="17" t="s">
        <v>240</v>
      </c>
      <c r="F31" s="16">
        <v>500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60" customHeight="1" x14ac:dyDescent="0.25">
      <c r="A32" s="34"/>
      <c r="B32" s="34"/>
      <c r="C32" s="15" t="s">
        <v>898</v>
      </c>
      <c r="D32" s="17" t="s">
        <v>47</v>
      </c>
      <c r="E32" s="17" t="s">
        <v>240</v>
      </c>
      <c r="F32" s="16">
        <v>500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00.8" x14ac:dyDescent="0.25">
      <c r="A33" s="34"/>
      <c r="B33" s="34"/>
      <c r="C33" s="15" t="s">
        <v>899</v>
      </c>
      <c r="D33" s="17" t="s">
        <v>47</v>
      </c>
      <c r="E33" s="17" t="s">
        <v>240</v>
      </c>
      <c r="F33" s="16">
        <v>170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255</v>
      </c>
      <c r="D34" s="17" t="s">
        <v>47</v>
      </c>
      <c r="E34" s="17" t="s">
        <v>240</v>
      </c>
      <c r="F34" s="16">
        <v>90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28.8" x14ac:dyDescent="0.25">
      <c r="A35" s="34"/>
      <c r="B35" s="34"/>
      <c r="C35" s="15" t="s">
        <v>900</v>
      </c>
      <c r="D35" s="17" t="s">
        <v>47</v>
      </c>
      <c r="E35" s="17" t="s">
        <v>240</v>
      </c>
      <c r="F35" s="16">
        <v>400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30" customHeight="1" x14ac:dyDescent="0.25">
      <c r="A36" s="34"/>
      <c r="B36" s="34"/>
      <c r="C36" s="15" t="s">
        <v>901</v>
      </c>
      <c r="D36" s="17" t="s">
        <v>47</v>
      </c>
      <c r="E36" s="17" t="s">
        <v>240</v>
      </c>
      <c r="F36" s="16">
        <v>400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/>
    </row>
    <row r="39" spans="1:19" x14ac:dyDescent="0.3">
      <c r="E39" s="66" t="s">
        <v>1124</v>
      </c>
      <c r="F39" s="67"/>
      <c r="G39" s="67"/>
      <c r="H39" s="68"/>
      <c r="I39" s="67"/>
      <c r="J39" s="67" t="s">
        <v>1125</v>
      </c>
      <c r="K39" s="67"/>
      <c r="L39" s="67"/>
      <c r="M39" s="67"/>
      <c r="N39" s="67" t="s">
        <v>1126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84"/>
      <c r="N40" s="85"/>
      <c r="O40" s="86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14: ZAMRZNJENA SADJE IN ZELENJAVA</oddHeader>
    <oddFooter>&amp;R&amp;"Calibri,Krepko"&amp;P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8E6A-50AD-4E9E-81F5-E05CADABF35B}">
  <dimension ref="A1:S21"/>
  <sheetViews>
    <sheetView topLeftCell="G8" zoomScale="95" zoomScaleNormal="95" workbookViewId="0">
      <selection activeCell="E19" sqref="E19:O2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667</v>
      </c>
      <c r="B3" s="34" t="s">
        <v>256</v>
      </c>
      <c r="C3" s="15" t="s">
        <v>1040</v>
      </c>
      <c r="D3" s="17" t="s">
        <v>47</v>
      </c>
      <c r="E3" s="17" t="s">
        <v>73</v>
      </c>
      <c r="F3" s="16">
        <v>10</v>
      </c>
      <c r="G3" s="16" t="s">
        <v>57</v>
      </c>
      <c r="H3" s="35"/>
      <c r="I3" s="36">
        <v>9.5</v>
      </c>
      <c r="J3" s="37">
        <f t="shared" ref="J3:J16" si="0">H3*I3/100</f>
        <v>0</v>
      </c>
      <c r="K3" s="37">
        <f t="shared" ref="K3:K16" si="1">H3+J3</f>
        <v>0</v>
      </c>
      <c r="L3" s="38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 t="s">
        <v>257</v>
      </c>
      <c r="C4" s="15" t="s">
        <v>258</v>
      </c>
      <c r="D4" s="17" t="s">
        <v>47</v>
      </c>
      <c r="E4" s="17" t="s">
        <v>73</v>
      </c>
      <c r="F4" s="16">
        <v>10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663</v>
      </c>
      <c r="D5" s="17" t="s">
        <v>47</v>
      </c>
      <c r="E5" s="17" t="s">
        <v>73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 t="s">
        <v>259</v>
      </c>
      <c r="C6" s="15" t="s">
        <v>260</v>
      </c>
      <c r="D6" s="17" t="s">
        <v>47</v>
      </c>
      <c r="E6" s="17" t="s">
        <v>73</v>
      </c>
      <c r="F6" s="16">
        <v>130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34"/>
      <c r="B7" s="34" t="s">
        <v>261</v>
      </c>
      <c r="C7" s="15" t="s">
        <v>1041</v>
      </c>
      <c r="D7" s="17" t="s">
        <v>47</v>
      </c>
      <c r="E7" s="17" t="s">
        <v>73</v>
      </c>
      <c r="F7" s="16">
        <v>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43.2" x14ac:dyDescent="0.25">
      <c r="A8" s="34"/>
      <c r="B8" s="34"/>
      <c r="C8" s="15" t="s">
        <v>1042</v>
      </c>
      <c r="D8" s="17" t="s">
        <v>47</v>
      </c>
      <c r="E8" s="17" t="s">
        <v>73</v>
      </c>
      <c r="F8" s="16">
        <v>300</v>
      </c>
      <c r="G8" s="16" t="s">
        <v>57</v>
      </c>
      <c r="H8" s="35"/>
      <c r="I8" s="36">
        <v>9.5</v>
      </c>
      <c r="J8" s="37">
        <f t="shared" ref="J8:J9" si="3">H8*I8/100</f>
        <v>0</v>
      </c>
      <c r="K8" s="37">
        <f t="shared" ref="K8:K9" si="4">H8+J8</f>
        <v>0</v>
      </c>
      <c r="L8" s="38">
        <f t="shared" ref="L8:L9" si="5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1043</v>
      </c>
      <c r="D9" s="17" t="s">
        <v>47</v>
      </c>
      <c r="E9" s="17" t="s">
        <v>1044</v>
      </c>
      <c r="F9" s="16">
        <v>90</v>
      </c>
      <c r="G9" s="16" t="s">
        <v>57</v>
      </c>
      <c r="H9" s="35"/>
      <c r="I9" s="36">
        <v>9.5</v>
      </c>
      <c r="J9" s="37">
        <f t="shared" si="3"/>
        <v>0</v>
      </c>
      <c r="K9" s="37">
        <f t="shared" si="4"/>
        <v>0</v>
      </c>
      <c r="L9" s="38">
        <f t="shared" si="5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902</v>
      </c>
      <c r="D10" s="17" t="s">
        <v>47</v>
      </c>
      <c r="E10" s="17" t="s">
        <v>73</v>
      </c>
      <c r="F10" s="16">
        <v>60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262</v>
      </c>
      <c r="C11" s="15" t="s">
        <v>263</v>
      </c>
      <c r="D11" s="17" t="s">
        <v>47</v>
      </c>
      <c r="E11" s="17" t="s">
        <v>533</v>
      </c>
      <c r="F11" s="16">
        <v>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264</v>
      </c>
      <c r="D12" s="17" t="s">
        <v>47</v>
      </c>
      <c r="E12" s="17" t="s">
        <v>534</v>
      </c>
      <c r="F12" s="16">
        <v>10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664</v>
      </c>
      <c r="D13" s="17" t="s">
        <v>47</v>
      </c>
      <c r="E13" s="17" t="s">
        <v>665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265</v>
      </c>
      <c r="D14" s="17" t="s">
        <v>47</v>
      </c>
      <c r="E14" s="17" t="s">
        <v>666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266</v>
      </c>
      <c r="D15" s="17" t="s">
        <v>47</v>
      </c>
      <c r="E15" s="17" t="s">
        <v>532</v>
      </c>
      <c r="F15" s="16">
        <v>55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 t="s">
        <v>903</v>
      </c>
      <c r="C16" s="15" t="s">
        <v>1045</v>
      </c>
      <c r="D16" s="17" t="s">
        <v>47</v>
      </c>
      <c r="E16" s="17" t="s">
        <v>73</v>
      </c>
      <c r="F16" s="16">
        <v>80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0.100000000000001" customHeight="1" x14ac:dyDescent="0.25">
      <c r="A17" s="44"/>
      <c r="D17" s="45"/>
      <c r="E17" s="45"/>
      <c r="F17" s="47"/>
      <c r="G17" s="45"/>
      <c r="H17" s="46"/>
      <c r="I17" s="45"/>
      <c r="J17" s="46"/>
      <c r="K17" s="46"/>
      <c r="L17" s="46">
        <f>SUM(L3:L16)</f>
        <v>0</v>
      </c>
      <c r="M17" s="45"/>
      <c r="N17" s="45"/>
      <c r="O17" s="45"/>
      <c r="P17" s="45"/>
      <c r="Q17" s="45"/>
      <c r="R17" s="45"/>
      <c r="S17" s="47"/>
    </row>
    <row r="19" spans="1:19" x14ac:dyDescent="0.3">
      <c r="E19" s="66" t="s">
        <v>1124</v>
      </c>
      <c r="F19" s="67"/>
      <c r="G19" s="67"/>
      <c r="H19" s="68"/>
      <c r="I19" s="67"/>
      <c r="J19" s="67" t="s">
        <v>1125</v>
      </c>
      <c r="K19" s="67"/>
      <c r="L19" s="67"/>
      <c r="M19" s="67"/>
      <c r="N19" s="67" t="s">
        <v>1126</v>
      </c>
      <c r="O19" s="67"/>
    </row>
    <row r="20" spans="1:19" x14ac:dyDescent="0.3">
      <c r="E20" s="69"/>
      <c r="F20" s="67"/>
      <c r="G20" s="67"/>
      <c r="H20" s="68"/>
      <c r="I20" s="67"/>
      <c r="J20" s="67"/>
      <c r="K20" s="67"/>
      <c r="L20" s="67"/>
      <c r="M20" s="84"/>
      <c r="N20" s="85"/>
      <c r="O20" s="86"/>
    </row>
    <row r="21" spans="1:19" x14ac:dyDescent="0.3">
      <c r="E21" s="69"/>
    </row>
  </sheetData>
  <mergeCells count="2">
    <mergeCell ref="A2:C2"/>
    <mergeCell ref="M20:O2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15: RIBE</oddHeader>
    <oddFooter>&amp;R&amp;"Calibri,Krepko"&amp;P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CDC-F116-4141-BDAF-F705D2E66E20}">
  <dimension ref="A1:S32"/>
  <sheetViews>
    <sheetView zoomScale="95" zoomScaleNormal="95" workbookViewId="0">
      <pane xSplit="3" ySplit="2" topLeftCell="D25" activePane="bottomRight" state="frozen"/>
      <selection pane="topRight" activeCell="D1" sqref="D1"/>
      <selection pane="bottomLeft" activeCell="A3" sqref="A3"/>
      <selection pane="bottomRight" activeCell="E30" sqref="E30:O3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267</v>
      </c>
      <c r="B3" s="34" t="s">
        <v>268</v>
      </c>
      <c r="C3" s="15" t="s">
        <v>269</v>
      </c>
      <c r="D3" s="17" t="s">
        <v>47</v>
      </c>
      <c r="E3" s="17" t="s">
        <v>73</v>
      </c>
      <c r="F3" s="16">
        <v>100</v>
      </c>
      <c r="G3" s="16" t="s">
        <v>57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472</v>
      </c>
      <c r="D4" s="17" t="s">
        <v>47</v>
      </c>
      <c r="E4" s="17" t="s">
        <v>73</v>
      </c>
      <c r="F4" s="16">
        <v>60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474</v>
      </c>
      <c r="D5" s="17" t="s">
        <v>47</v>
      </c>
      <c r="E5" s="17" t="s">
        <v>73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536</v>
      </c>
      <c r="D6" s="17" t="s">
        <v>47</v>
      </c>
      <c r="E6" s="17" t="s">
        <v>73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537</v>
      </c>
      <c r="D7" s="17" t="s">
        <v>47</v>
      </c>
      <c r="E7" s="17" t="s">
        <v>73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473</v>
      </c>
      <c r="D8" s="17" t="s">
        <v>47</v>
      </c>
      <c r="E8" s="17" t="s">
        <v>73</v>
      </c>
      <c r="F8" s="16">
        <v>120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904</v>
      </c>
      <c r="D9" s="17" t="s">
        <v>47</v>
      </c>
      <c r="E9" s="17" t="s">
        <v>73</v>
      </c>
      <c r="F9" s="16">
        <v>70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574</v>
      </c>
      <c r="D10" s="17" t="s">
        <v>47</v>
      </c>
      <c r="E10" s="17" t="s">
        <v>73</v>
      </c>
      <c r="F10" s="16">
        <v>300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831</v>
      </c>
      <c r="D11" s="17" t="s">
        <v>47</v>
      </c>
      <c r="E11" s="17" t="s">
        <v>73</v>
      </c>
      <c r="F11" s="16">
        <v>80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832</v>
      </c>
      <c r="D12" s="17" t="s">
        <v>47</v>
      </c>
      <c r="E12" s="17" t="s">
        <v>73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30" customHeight="1" x14ac:dyDescent="0.25">
      <c r="A13" s="34"/>
      <c r="B13" s="34"/>
      <c r="C13" s="15" t="s">
        <v>270</v>
      </c>
      <c r="D13" s="17" t="s">
        <v>47</v>
      </c>
      <c r="E13" s="17" t="s">
        <v>73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1046</v>
      </c>
      <c r="D14" s="17" t="s">
        <v>47</v>
      </c>
      <c r="E14" s="17" t="s">
        <v>73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905</v>
      </c>
      <c r="D15" s="17" t="s">
        <v>47</v>
      </c>
      <c r="E15" s="17" t="s">
        <v>733</v>
      </c>
      <c r="F15" s="16">
        <v>300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734</v>
      </c>
      <c r="D16" s="17" t="s">
        <v>47</v>
      </c>
      <c r="E16" s="17" t="s">
        <v>733</v>
      </c>
      <c r="F16" s="16">
        <v>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8.8" x14ac:dyDescent="0.25">
      <c r="A17" s="34"/>
      <c r="B17" s="34" t="s">
        <v>272</v>
      </c>
      <c r="C17" s="15" t="s">
        <v>834</v>
      </c>
      <c r="D17" s="17" t="s">
        <v>47</v>
      </c>
      <c r="E17" s="17" t="s">
        <v>274</v>
      </c>
      <c r="F17" s="16">
        <v>100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835</v>
      </c>
      <c r="D18" s="17" t="s">
        <v>47</v>
      </c>
      <c r="E18" s="17" t="s">
        <v>274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833</v>
      </c>
      <c r="D19" s="17" t="s">
        <v>47</v>
      </c>
      <c r="E19" s="17" t="s">
        <v>575</v>
      </c>
      <c r="F19" s="16">
        <v>40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906</v>
      </c>
      <c r="D20" s="17" t="s">
        <v>47</v>
      </c>
      <c r="E20" s="17" t="s">
        <v>836</v>
      </c>
      <c r="F20" s="16">
        <v>150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907</v>
      </c>
      <c r="D21" s="17" t="s">
        <v>47</v>
      </c>
      <c r="E21" s="17" t="s">
        <v>838</v>
      </c>
      <c r="F21" s="16">
        <v>40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837</v>
      </c>
      <c r="D22" s="17" t="s">
        <v>47</v>
      </c>
      <c r="E22" s="17" t="s">
        <v>836</v>
      </c>
      <c r="F22" s="16">
        <v>40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908</v>
      </c>
      <c r="D23" s="17" t="s">
        <v>47</v>
      </c>
      <c r="E23" s="17" t="s">
        <v>576</v>
      </c>
      <c r="F23" s="16">
        <v>60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 t="s">
        <v>275</v>
      </c>
      <c r="C24" s="15" t="s">
        <v>577</v>
      </c>
      <c r="D24" s="17" t="s">
        <v>47</v>
      </c>
      <c r="E24" s="17" t="s">
        <v>92</v>
      </c>
      <c r="F24" s="16">
        <v>120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1047</v>
      </c>
      <c r="D25" s="17" t="s">
        <v>47</v>
      </c>
      <c r="E25" s="17" t="s">
        <v>92</v>
      </c>
      <c r="F25" s="16">
        <v>120</v>
      </c>
      <c r="G25" s="16" t="s">
        <v>57</v>
      </c>
      <c r="H25" s="35"/>
      <c r="I25" s="36">
        <v>9.5</v>
      </c>
      <c r="J25" s="37">
        <f t="shared" ref="J25" si="3">H25*I25/100</f>
        <v>0</v>
      </c>
      <c r="K25" s="37">
        <f t="shared" ref="K25" si="4">H25+J25</f>
        <v>0</v>
      </c>
      <c r="L25" s="38">
        <f t="shared" ref="L25" si="5">K25*F25</f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578</v>
      </c>
      <c r="D26" s="17" t="s">
        <v>47</v>
      </c>
      <c r="E26" s="17" t="s">
        <v>92</v>
      </c>
      <c r="F26" s="16">
        <v>120</v>
      </c>
      <c r="G26" s="16" t="s">
        <v>57</v>
      </c>
      <c r="H26" s="35"/>
      <c r="I26" s="36">
        <v>9.5</v>
      </c>
      <c r="J26" s="37">
        <f t="shared" ref="J26" si="6">H26*I26/100</f>
        <v>0</v>
      </c>
      <c r="K26" s="37">
        <f t="shared" ref="K26" si="7">H26+J26</f>
        <v>0</v>
      </c>
      <c r="L26" s="38">
        <f t="shared" ref="L26" si="8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276</v>
      </c>
      <c r="D27" s="17" t="s">
        <v>47</v>
      </c>
      <c r="E27" s="17" t="s">
        <v>571</v>
      </c>
      <c r="F27" s="16">
        <v>30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66" t="s">
        <v>1124</v>
      </c>
      <c r="F30" s="67"/>
      <c r="G30" s="67"/>
      <c r="H30" s="68"/>
      <c r="I30" s="67"/>
      <c r="J30" s="67" t="s">
        <v>1125</v>
      </c>
      <c r="K30" s="67"/>
      <c r="L30" s="67"/>
      <c r="M30" s="67"/>
      <c r="N30" s="67" t="s">
        <v>1126</v>
      </c>
      <c r="O30" s="67"/>
    </row>
    <row r="31" spans="1:19" x14ac:dyDescent="0.3">
      <c r="E31" s="69"/>
      <c r="F31" s="67"/>
      <c r="G31" s="67"/>
      <c r="H31" s="68"/>
      <c r="I31" s="67"/>
      <c r="J31" s="67"/>
      <c r="K31" s="67"/>
      <c r="L31" s="67"/>
      <c r="M31" s="84"/>
      <c r="N31" s="85"/>
      <c r="O31" s="86"/>
    </row>
    <row r="32" spans="1:19" x14ac:dyDescent="0.3">
      <c r="E32" s="69"/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16: ZAMRZNJENI IZDELKI</oddHeader>
    <oddFooter>&amp;R&amp;"Calibri,Krepko"&amp;P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68EA-249E-48D0-AC8D-F72E37322682}">
  <dimension ref="A1:S17"/>
  <sheetViews>
    <sheetView zoomScale="95" zoomScaleNormal="95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H14" sqref="H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365</v>
      </c>
      <c r="B3" s="34" t="s">
        <v>580</v>
      </c>
      <c r="C3" s="15" t="s">
        <v>672</v>
      </c>
      <c r="D3" s="17" t="s">
        <v>62</v>
      </c>
      <c r="E3" s="17" t="s">
        <v>467</v>
      </c>
      <c r="F3" s="16">
        <v>100</v>
      </c>
      <c r="G3" s="16" t="s">
        <v>62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673</v>
      </c>
      <c r="D4" s="17" t="s">
        <v>62</v>
      </c>
      <c r="E4" s="17" t="s">
        <v>467</v>
      </c>
      <c r="F4" s="16">
        <v>100</v>
      </c>
      <c r="G4" s="16" t="s">
        <v>62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34"/>
      <c r="B5" s="34" t="s">
        <v>581</v>
      </c>
      <c r="C5" s="15" t="s">
        <v>674</v>
      </c>
      <c r="D5" s="17" t="s">
        <v>60</v>
      </c>
      <c r="E5" s="17" t="s">
        <v>909</v>
      </c>
      <c r="F5" s="16" t="s">
        <v>579</v>
      </c>
      <c r="G5" s="16" t="s">
        <v>62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677</v>
      </c>
      <c r="D6" s="17" t="s">
        <v>60</v>
      </c>
      <c r="E6" s="17" t="s">
        <v>675</v>
      </c>
      <c r="F6" s="16" t="s">
        <v>679</v>
      </c>
      <c r="G6" s="16" t="s">
        <v>62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676</v>
      </c>
      <c r="D7" s="17" t="s">
        <v>60</v>
      </c>
      <c r="E7" s="17" t="s">
        <v>909</v>
      </c>
      <c r="F7" s="16" t="s">
        <v>678</v>
      </c>
      <c r="G7" s="16" t="s">
        <v>62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34"/>
      <c r="B8" s="34"/>
      <c r="C8" s="15" t="s">
        <v>681</v>
      </c>
      <c r="D8" s="17" t="s">
        <v>60</v>
      </c>
      <c r="E8" s="17" t="s">
        <v>680</v>
      </c>
      <c r="F8" s="16" t="s">
        <v>682</v>
      </c>
      <c r="G8" s="16" t="s">
        <v>62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683</v>
      </c>
      <c r="D9" s="17" t="s">
        <v>60</v>
      </c>
      <c r="E9" s="17" t="s">
        <v>685</v>
      </c>
      <c r="F9" s="16" t="s">
        <v>684</v>
      </c>
      <c r="G9" s="16" t="s">
        <v>62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687</v>
      </c>
      <c r="D10" s="17" t="s">
        <v>60</v>
      </c>
      <c r="E10" s="17" t="s">
        <v>686</v>
      </c>
      <c r="F10" s="16" t="s">
        <v>682</v>
      </c>
      <c r="G10" s="16" t="s">
        <v>62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/>
      <c r="C11" s="15" t="s">
        <v>688</v>
      </c>
      <c r="D11" s="17" t="s">
        <v>60</v>
      </c>
      <c r="E11" s="17" t="s">
        <v>689</v>
      </c>
      <c r="F11" s="16">
        <v>5</v>
      </c>
      <c r="G11" s="16" t="s">
        <v>62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690</v>
      </c>
      <c r="D12" s="17" t="s">
        <v>60</v>
      </c>
      <c r="E12" s="17" t="s">
        <v>691</v>
      </c>
      <c r="F12" s="16">
        <v>10</v>
      </c>
      <c r="G12" s="16" t="s">
        <v>62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1124</v>
      </c>
      <c r="F15" s="67"/>
      <c r="G15" s="67"/>
      <c r="H15" s="68"/>
      <c r="I15" s="67"/>
      <c r="J15" s="67" t="s">
        <v>1125</v>
      </c>
      <c r="K15" s="67"/>
      <c r="L15" s="67"/>
      <c r="M15" s="67"/>
      <c r="N15" s="67" t="s">
        <v>1126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84"/>
      <c r="N16" s="85"/>
      <c r="O16" s="86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17: SLADOLED</oddHeader>
    <oddFooter>&amp;R&amp;"Calibri,Krepko"&amp;P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E5FB-4503-4F6B-8684-D5BD27E32D18}">
  <dimension ref="A1:S62"/>
  <sheetViews>
    <sheetView zoomScale="95" zoomScaleNormal="95" workbookViewId="0">
      <pane xSplit="3" ySplit="2" topLeftCell="D10" activePane="bottomRight" state="frozen"/>
      <selection pane="topRight" activeCell="D1" sqref="D1"/>
      <selection pane="bottomLeft" activeCell="A3" sqref="A3"/>
      <selection pane="bottomRight" activeCell="F3" sqref="F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330</v>
      </c>
      <c r="B3" s="34" t="s">
        <v>331</v>
      </c>
      <c r="C3" s="15" t="s">
        <v>332</v>
      </c>
      <c r="D3" s="17" t="s">
        <v>47</v>
      </c>
      <c r="E3" s="17" t="s">
        <v>73</v>
      </c>
      <c r="F3" s="16">
        <v>70</v>
      </c>
      <c r="G3" s="16" t="s">
        <v>57</v>
      </c>
      <c r="H3" s="35"/>
      <c r="I3" s="36">
        <v>9.5</v>
      </c>
      <c r="J3" s="37">
        <f t="shared" ref="J3:J57" si="0">H3*I3/100</f>
        <v>0</v>
      </c>
      <c r="K3" s="37">
        <f t="shared" ref="K3:K57" si="1">H3+J3</f>
        <v>0</v>
      </c>
      <c r="L3" s="38">
        <f t="shared" ref="L3:L57" si="2">K3*F3</f>
        <v>0</v>
      </c>
      <c r="M3" s="39"/>
      <c r="N3" s="40"/>
      <c r="O3" s="41"/>
      <c r="P3" s="41"/>
      <c r="Q3" s="41"/>
      <c r="R3" s="42" t="s">
        <v>58</v>
      </c>
      <c r="S3" s="18">
        <f>F3</f>
        <v>70</v>
      </c>
    </row>
    <row r="4" spans="1:19" s="43" customFormat="1" ht="20.100000000000001" customHeight="1" x14ac:dyDescent="0.25">
      <c r="A4" s="34"/>
      <c r="B4" s="34"/>
      <c r="C4" s="15" t="s">
        <v>333</v>
      </c>
      <c r="D4" s="17" t="s">
        <v>47</v>
      </c>
      <c r="E4" s="17" t="s">
        <v>73</v>
      </c>
      <c r="F4" s="16">
        <v>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 t="s">
        <v>58</v>
      </c>
      <c r="S4" s="18">
        <f t="shared" ref="S4:S33" si="3">F4</f>
        <v>0</v>
      </c>
    </row>
    <row r="5" spans="1:19" s="43" customFormat="1" ht="20.100000000000001" customHeight="1" x14ac:dyDescent="0.25">
      <c r="A5" s="34"/>
      <c r="B5" s="34" t="s">
        <v>330</v>
      </c>
      <c r="C5" s="15" t="s">
        <v>700</v>
      </c>
      <c r="D5" s="17" t="s">
        <v>47</v>
      </c>
      <c r="E5" s="17" t="s">
        <v>73</v>
      </c>
      <c r="F5" s="16">
        <v>12000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 t="s">
        <v>58</v>
      </c>
      <c r="S5" s="18">
        <f t="shared" si="3"/>
        <v>12000</v>
      </c>
    </row>
    <row r="6" spans="1:19" s="43" customFormat="1" ht="20.100000000000001" customHeight="1" x14ac:dyDescent="0.25">
      <c r="A6" s="34"/>
      <c r="B6" s="34"/>
      <c r="C6" s="15" t="s">
        <v>334</v>
      </c>
      <c r="D6" s="17" t="s">
        <v>47</v>
      </c>
      <c r="E6" s="17" t="s">
        <v>73</v>
      </c>
      <c r="F6" s="16">
        <v>390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 t="s">
        <v>58</v>
      </c>
      <c r="S6" s="18">
        <f t="shared" si="3"/>
        <v>390</v>
      </c>
    </row>
    <row r="7" spans="1:19" s="43" customFormat="1" ht="20.100000000000001" customHeight="1" x14ac:dyDescent="0.25">
      <c r="A7" s="34"/>
      <c r="B7" s="34"/>
      <c r="C7" s="15" t="s">
        <v>335</v>
      </c>
      <c r="D7" s="17" t="s">
        <v>47</v>
      </c>
      <c r="E7" s="17" t="s">
        <v>73</v>
      </c>
      <c r="F7" s="16">
        <v>850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 t="s">
        <v>58</v>
      </c>
      <c r="S7" s="18">
        <f t="shared" si="3"/>
        <v>850</v>
      </c>
    </row>
    <row r="8" spans="1:19" s="43" customFormat="1" ht="20.100000000000001" customHeight="1" x14ac:dyDescent="0.25">
      <c r="A8" s="34"/>
      <c r="B8" s="34"/>
      <c r="C8" s="15" t="s">
        <v>336</v>
      </c>
      <c r="D8" s="17" t="s">
        <v>47</v>
      </c>
      <c r="E8" s="17" t="s">
        <v>73</v>
      </c>
      <c r="F8" s="16">
        <v>35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 t="s">
        <v>58</v>
      </c>
      <c r="S8" s="18">
        <f t="shared" si="3"/>
        <v>35</v>
      </c>
    </row>
    <row r="9" spans="1:19" s="43" customFormat="1" ht="30" customHeight="1" x14ac:dyDescent="0.25">
      <c r="A9" s="34"/>
      <c r="B9" s="34"/>
      <c r="C9" s="15" t="s">
        <v>705</v>
      </c>
      <c r="D9" s="17" t="s">
        <v>47</v>
      </c>
      <c r="E9" s="17" t="s">
        <v>73</v>
      </c>
      <c r="F9" s="16">
        <v>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 t="s">
        <v>58</v>
      </c>
      <c r="S9" s="18">
        <f t="shared" si="3"/>
        <v>0</v>
      </c>
    </row>
    <row r="10" spans="1:19" s="43" customFormat="1" ht="30" customHeight="1" x14ac:dyDescent="0.25">
      <c r="A10" s="34"/>
      <c r="B10" s="34"/>
      <c r="C10" s="15" t="s">
        <v>706</v>
      </c>
      <c r="D10" s="17" t="s">
        <v>47</v>
      </c>
      <c r="E10" s="17" t="s">
        <v>73</v>
      </c>
      <c r="F10" s="16">
        <v>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 t="s">
        <v>58</v>
      </c>
      <c r="S10" s="18">
        <f t="shared" si="3"/>
        <v>0</v>
      </c>
    </row>
    <row r="11" spans="1:19" s="43" customFormat="1" ht="20.100000000000001" customHeight="1" x14ac:dyDescent="0.25">
      <c r="A11" s="34"/>
      <c r="B11" s="34"/>
      <c r="C11" s="15" t="s">
        <v>707</v>
      </c>
      <c r="D11" s="17" t="s">
        <v>47</v>
      </c>
      <c r="E11" s="17" t="s">
        <v>73</v>
      </c>
      <c r="F11" s="16">
        <v>400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 t="s">
        <v>58</v>
      </c>
      <c r="S11" s="18">
        <f t="shared" si="3"/>
        <v>400</v>
      </c>
    </row>
    <row r="12" spans="1:19" s="43" customFormat="1" ht="20.100000000000001" customHeight="1" x14ac:dyDescent="0.25">
      <c r="A12" s="34"/>
      <c r="B12" s="34"/>
      <c r="C12" s="15" t="s">
        <v>337</v>
      </c>
      <c r="D12" s="17" t="s">
        <v>47</v>
      </c>
      <c r="E12" s="17" t="s">
        <v>73</v>
      </c>
      <c r="F12" s="16">
        <v>340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 t="s">
        <v>58</v>
      </c>
      <c r="S12" s="18">
        <f t="shared" si="3"/>
        <v>340</v>
      </c>
    </row>
    <row r="13" spans="1:19" s="43" customFormat="1" ht="20.100000000000001" customHeight="1" x14ac:dyDescent="0.25">
      <c r="A13" s="34"/>
      <c r="B13" s="34"/>
      <c r="C13" s="15" t="s">
        <v>842</v>
      </c>
      <c r="D13" s="17" t="s">
        <v>47</v>
      </c>
      <c r="E13" s="17" t="s">
        <v>73</v>
      </c>
      <c r="F13" s="16">
        <v>300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 t="s">
        <v>58</v>
      </c>
      <c r="S13" s="18">
        <f t="shared" si="3"/>
        <v>300</v>
      </c>
    </row>
    <row r="14" spans="1:19" s="43" customFormat="1" ht="20.100000000000001" customHeight="1" x14ac:dyDescent="0.25">
      <c r="A14" s="34"/>
      <c r="B14" s="34"/>
      <c r="C14" s="15" t="s">
        <v>338</v>
      </c>
      <c r="D14" s="17" t="s">
        <v>47</v>
      </c>
      <c r="E14" s="17" t="s">
        <v>73</v>
      </c>
      <c r="F14" s="16">
        <v>1550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 t="s">
        <v>58</v>
      </c>
      <c r="S14" s="18">
        <f t="shared" si="3"/>
        <v>1550</v>
      </c>
    </row>
    <row r="15" spans="1:19" s="43" customFormat="1" ht="20.100000000000001" customHeight="1" x14ac:dyDescent="0.25">
      <c r="A15" s="34"/>
      <c r="B15" s="34"/>
      <c r="C15" s="15" t="s">
        <v>692</v>
      </c>
      <c r="D15" s="17" t="s">
        <v>47</v>
      </c>
      <c r="E15" s="17" t="s">
        <v>73</v>
      </c>
      <c r="F15" s="16">
        <v>700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 t="s">
        <v>58</v>
      </c>
      <c r="S15" s="18">
        <f t="shared" si="3"/>
        <v>700</v>
      </c>
    </row>
    <row r="16" spans="1:19" s="43" customFormat="1" ht="20.100000000000001" customHeight="1" x14ac:dyDescent="0.25">
      <c r="A16" s="34"/>
      <c r="B16" s="34"/>
      <c r="C16" s="15" t="s">
        <v>693</v>
      </c>
      <c r="D16" s="17" t="s">
        <v>47</v>
      </c>
      <c r="E16" s="17" t="s">
        <v>73</v>
      </c>
      <c r="F16" s="18">
        <v>1180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 t="s">
        <v>58</v>
      </c>
      <c r="S16" s="18">
        <f t="shared" si="3"/>
        <v>1180</v>
      </c>
    </row>
    <row r="17" spans="1:19" s="43" customFormat="1" ht="20.100000000000001" customHeight="1" x14ac:dyDescent="0.25">
      <c r="A17" s="34"/>
      <c r="B17" s="34"/>
      <c r="C17" s="15" t="s">
        <v>694</v>
      </c>
      <c r="D17" s="17" t="s">
        <v>47</v>
      </c>
      <c r="E17" s="17" t="s">
        <v>73</v>
      </c>
      <c r="F17" s="16">
        <v>250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 t="s">
        <v>58</v>
      </c>
      <c r="S17" s="18">
        <f t="shared" si="3"/>
        <v>250</v>
      </c>
    </row>
    <row r="18" spans="1:19" s="43" customFormat="1" ht="20.100000000000001" customHeight="1" x14ac:dyDescent="0.25">
      <c r="A18" s="34"/>
      <c r="B18" s="34"/>
      <c r="C18" s="15" t="s">
        <v>339</v>
      </c>
      <c r="D18" s="17" t="s">
        <v>47</v>
      </c>
      <c r="E18" s="17" t="s">
        <v>73</v>
      </c>
      <c r="F18" s="16">
        <v>330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 t="s">
        <v>58</v>
      </c>
      <c r="S18" s="18">
        <f t="shared" si="3"/>
        <v>330</v>
      </c>
    </row>
    <row r="19" spans="1:19" s="43" customFormat="1" ht="20.100000000000001" customHeight="1" x14ac:dyDescent="0.25">
      <c r="A19" s="34"/>
      <c r="B19" s="34"/>
      <c r="C19" s="15" t="s">
        <v>340</v>
      </c>
      <c r="D19" s="17" t="s">
        <v>47</v>
      </c>
      <c r="E19" s="17" t="s">
        <v>73</v>
      </c>
      <c r="F19" s="16">
        <v>65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 t="s">
        <v>58</v>
      </c>
      <c r="S19" s="18">
        <f t="shared" si="3"/>
        <v>65</v>
      </c>
    </row>
    <row r="20" spans="1:19" s="43" customFormat="1" ht="20.100000000000001" customHeight="1" x14ac:dyDescent="0.25">
      <c r="A20" s="34"/>
      <c r="B20" s="34"/>
      <c r="C20" s="15" t="s">
        <v>341</v>
      </c>
      <c r="D20" s="17" t="s">
        <v>47</v>
      </c>
      <c r="E20" s="17" t="s">
        <v>73</v>
      </c>
      <c r="F20" s="16">
        <v>420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 t="s">
        <v>58</v>
      </c>
      <c r="S20" s="18">
        <f t="shared" si="3"/>
        <v>420</v>
      </c>
    </row>
    <row r="21" spans="1:19" s="43" customFormat="1" ht="20.100000000000001" customHeight="1" x14ac:dyDescent="0.25">
      <c r="A21" s="34"/>
      <c r="B21" s="34"/>
      <c r="C21" s="15" t="s">
        <v>342</v>
      </c>
      <c r="D21" s="17" t="s">
        <v>47</v>
      </c>
      <c r="E21" s="17" t="s">
        <v>73</v>
      </c>
      <c r="F21" s="16">
        <v>190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 t="s">
        <v>58</v>
      </c>
      <c r="S21" s="18">
        <f t="shared" si="3"/>
        <v>190</v>
      </c>
    </row>
    <row r="22" spans="1:19" s="43" customFormat="1" ht="20.100000000000001" customHeight="1" x14ac:dyDescent="0.25">
      <c r="A22" s="34"/>
      <c r="B22" s="34"/>
      <c r="C22" s="15" t="s">
        <v>343</v>
      </c>
      <c r="D22" s="17" t="s">
        <v>47</v>
      </c>
      <c r="E22" s="17" t="s">
        <v>73</v>
      </c>
      <c r="F22" s="16">
        <v>50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 t="s">
        <v>58</v>
      </c>
      <c r="S22" s="18">
        <f t="shared" si="3"/>
        <v>50</v>
      </c>
    </row>
    <row r="23" spans="1:19" s="43" customFormat="1" ht="20.100000000000001" customHeight="1" x14ac:dyDescent="0.25">
      <c r="A23" s="34"/>
      <c r="B23" s="34"/>
      <c r="C23" s="15" t="s">
        <v>843</v>
      </c>
      <c r="D23" s="17" t="s">
        <v>47</v>
      </c>
      <c r="E23" s="17" t="s">
        <v>73</v>
      </c>
      <c r="F23" s="16">
        <v>15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 t="s">
        <v>58</v>
      </c>
      <c r="S23" s="18">
        <f t="shared" si="3"/>
        <v>15</v>
      </c>
    </row>
    <row r="24" spans="1:19" s="43" customFormat="1" ht="20.100000000000001" customHeight="1" x14ac:dyDescent="0.25">
      <c r="A24" s="34"/>
      <c r="B24" s="34"/>
      <c r="C24" s="15" t="s">
        <v>344</v>
      </c>
      <c r="D24" s="17" t="s">
        <v>47</v>
      </c>
      <c r="E24" s="17" t="s">
        <v>73</v>
      </c>
      <c r="F24" s="16">
        <v>520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 t="s">
        <v>58</v>
      </c>
      <c r="S24" s="18">
        <f t="shared" si="3"/>
        <v>520</v>
      </c>
    </row>
    <row r="25" spans="1:19" s="43" customFormat="1" ht="20.100000000000001" customHeight="1" x14ac:dyDescent="0.25">
      <c r="A25" s="34"/>
      <c r="B25" s="34"/>
      <c r="C25" s="15" t="s">
        <v>345</v>
      </c>
      <c r="D25" s="17" t="s">
        <v>47</v>
      </c>
      <c r="E25" s="17" t="s">
        <v>73</v>
      </c>
      <c r="F25" s="16">
        <v>220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 t="s">
        <v>58</v>
      </c>
      <c r="S25" s="18">
        <f t="shared" si="3"/>
        <v>220</v>
      </c>
    </row>
    <row r="26" spans="1:19" s="43" customFormat="1" ht="20.100000000000001" customHeight="1" x14ac:dyDescent="0.25">
      <c r="A26" s="34"/>
      <c r="B26" s="34"/>
      <c r="C26" s="15" t="s">
        <v>697</v>
      </c>
      <c r="D26" s="17" t="s">
        <v>47</v>
      </c>
      <c r="E26" s="17" t="s">
        <v>73</v>
      </c>
      <c r="F26" s="16">
        <v>5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 t="s">
        <v>58</v>
      </c>
      <c r="S26" s="18">
        <f t="shared" si="3"/>
        <v>5</v>
      </c>
    </row>
    <row r="27" spans="1:19" s="43" customFormat="1" ht="20.100000000000001" customHeight="1" x14ac:dyDescent="0.25">
      <c r="A27" s="34"/>
      <c r="B27" s="34"/>
      <c r="C27" s="15" t="s">
        <v>346</v>
      </c>
      <c r="D27" s="17" t="s">
        <v>47</v>
      </c>
      <c r="E27" s="17" t="s">
        <v>73</v>
      </c>
      <c r="F27" s="16">
        <v>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 t="s">
        <v>58</v>
      </c>
      <c r="S27" s="18">
        <f t="shared" si="3"/>
        <v>0</v>
      </c>
    </row>
    <row r="28" spans="1:19" s="43" customFormat="1" ht="20.100000000000001" customHeight="1" x14ac:dyDescent="0.25">
      <c r="A28" s="34"/>
      <c r="B28" s="34"/>
      <c r="C28" s="15" t="s">
        <v>469</v>
      </c>
      <c r="D28" s="17" t="s">
        <v>47</v>
      </c>
      <c r="E28" s="17" t="s">
        <v>73</v>
      </c>
      <c r="F28" s="16">
        <v>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 t="s">
        <v>58</v>
      </c>
      <c r="S28" s="18">
        <f t="shared" si="3"/>
        <v>0</v>
      </c>
    </row>
    <row r="29" spans="1:19" s="43" customFormat="1" ht="20.100000000000001" customHeight="1" x14ac:dyDescent="0.25">
      <c r="A29" s="34"/>
      <c r="B29" s="34"/>
      <c r="C29" s="15" t="s">
        <v>347</v>
      </c>
      <c r="D29" s="17" t="s">
        <v>47</v>
      </c>
      <c r="E29" s="17" t="s">
        <v>73</v>
      </c>
      <c r="F29" s="16">
        <v>195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 t="s">
        <v>58</v>
      </c>
      <c r="S29" s="18">
        <f t="shared" si="3"/>
        <v>195</v>
      </c>
    </row>
    <row r="30" spans="1:19" s="43" customFormat="1" ht="20.100000000000001" customHeight="1" x14ac:dyDescent="0.25">
      <c r="A30" s="34"/>
      <c r="B30" s="34"/>
      <c r="C30" s="15" t="s">
        <v>348</v>
      </c>
      <c r="D30" s="17" t="s">
        <v>47</v>
      </c>
      <c r="E30" s="17" t="s">
        <v>73</v>
      </c>
      <c r="F30" s="16">
        <v>145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 t="s">
        <v>58</v>
      </c>
      <c r="S30" s="18">
        <f t="shared" si="3"/>
        <v>145</v>
      </c>
    </row>
    <row r="31" spans="1:19" s="43" customFormat="1" ht="20.100000000000001" customHeight="1" x14ac:dyDescent="0.25">
      <c r="A31" s="34"/>
      <c r="B31" s="34"/>
      <c r="C31" s="15" t="s">
        <v>696</v>
      </c>
      <c r="D31" s="17" t="s">
        <v>47</v>
      </c>
      <c r="E31" s="17" t="s">
        <v>73</v>
      </c>
      <c r="F31" s="16">
        <v>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 t="s">
        <v>58</v>
      </c>
      <c r="S31" s="18">
        <f t="shared" si="3"/>
        <v>0</v>
      </c>
    </row>
    <row r="32" spans="1:19" s="43" customFormat="1" ht="20.100000000000001" customHeight="1" x14ac:dyDescent="0.25">
      <c r="A32" s="34"/>
      <c r="B32" s="34"/>
      <c r="C32" s="15" t="s">
        <v>698</v>
      </c>
      <c r="D32" s="17" t="s">
        <v>47</v>
      </c>
      <c r="E32" s="17" t="s">
        <v>73</v>
      </c>
      <c r="F32" s="16">
        <v>510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 t="s">
        <v>58</v>
      </c>
      <c r="S32" s="18">
        <f t="shared" si="3"/>
        <v>510</v>
      </c>
    </row>
    <row r="33" spans="1:19" s="43" customFormat="1" ht="20.100000000000001" customHeight="1" x14ac:dyDescent="0.25">
      <c r="A33" s="34"/>
      <c r="B33" s="34"/>
      <c r="C33" s="15" t="s">
        <v>349</v>
      </c>
      <c r="D33" s="17" t="s">
        <v>47</v>
      </c>
      <c r="E33" s="17" t="s">
        <v>73</v>
      </c>
      <c r="F33" s="16">
        <v>16000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 t="s">
        <v>58</v>
      </c>
      <c r="S33" s="18">
        <f t="shared" si="3"/>
        <v>16000</v>
      </c>
    </row>
    <row r="34" spans="1:19" s="43" customFormat="1" ht="20.100000000000001" customHeight="1" x14ac:dyDescent="0.25">
      <c r="A34" s="34"/>
      <c r="B34" s="34"/>
      <c r="C34" s="15" t="s">
        <v>844</v>
      </c>
      <c r="D34" s="17" t="s">
        <v>47</v>
      </c>
      <c r="E34" s="17" t="s">
        <v>73</v>
      </c>
      <c r="F34" s="16">
        <v>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8"/>
    </row>
    <row r="35" spans="1:19" s="43" customFormat="1" ht="43.2" x14ac:dyDescent="0.25">
      <c r="A35" s="34"/>
      <c r="B35" s="34"/>
      <c r="C35" s="15" t="s">
        <v>1102</v>
      </c>
      <c r="D35" s="17" t="s">
        <v>47</v>
      </c>
      <c r="E35" s="17" t="s">
        <v>1096</v>
      </c>
      <c r="F35" s="16">
        <v>3000</v>
      </c>
      <c r="G35" s="16" t="s">
        <v>57</v>
      </c>
      <c r="H35" s="35"/>
      <c r="I35" s="36">
        <v>9.5</v>
      </c>
      <c r="J35" s="37">
        <f t="shared" ref="J35" si="4">H35*I35/100</f>
        <v>0</v>
      </c>
      <c r="K35" s="37">
        <f t="shared" ref="K35" si="5">H35+J35</f>
        <v>0</v>
      </c>
      <c r="L35" s="38">
        <f t="shared" ref="L35" si="6">K35*F35</f>
        <v>0</v>
      </c>
      <c r="M35" s="39"/>
      <c r="N35" s="40"/>
      <c r="O35" s="41"/>
      <c r="P35" s="41"/>
      <c r="Q35" s="41"/>
      <c r="R35" s="42"/>
      <c r="S35" s="18"/>
    </row>
    <row r="36" spans="1:19" s="43" customFormat="1" ht="20.100000000000001" customHeight="1" x14ac:dyDescent="0.25">
      <c r="A36" s="34"/>
      <c r="B36" s="34"/>
      <c r="C36" s="15" t="s">
        <v>695</v>
      </c>
      <c r="D36" s="17" t="s">
        <v>47</v>
      </c>
      <c r="E36" s="17" t="s">
        <v>73</v>
      </c>
      <c r="F36" s="16">
        <v>120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8"/>
    </row>
    <row r="37" spans="1:19" s="43" customFormat="1" ht="20.100000000000001" customHeight="1" x14ac:dyDescent="0.25">
      <c r="A37" s="34"/>
      <c r="B37" s="34"/>
      <c r="C37" s="15" t="s">
        <v>468</v>
      </c>
      <c r="D37" s="17" t="s">
        <v>47</v>
      </c>
      <c r="E37" s="17" t="s">
        <v>73</v>
      </c>
      <c r="F37" s="16">
        <v>480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8"/>
    </row>
    <row r="38" spans="1:19" s="43" customFormat="1" ht="20.100000000000001" customHeight="1" x14ac:dyDescent="0.25">
      <c r="A38" s="34"/>
      <c r="B38" s="34"/>
      <c r="C38" s="15" t="s">
        <v>350</v>
      </c>
      <c r="D38" s="17" t="s">
        <v>47</v>
      </c>
      <c r="E38" s="17" t="s">
        <v>73</v>
      </c>
      <c r="F38" s="16">
        <v>1530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8"/>
    </row>
    <row r="39" spans="1:19" s="43" customFormat="1" ht="20.100000000000001" customHeight="1" x14ac:dyDescent="0.25">
      <c r="A39" s="34"/>
      <c r="B39" s="34"/>
      <c r="C39" s="15" t="s">
        <v>541</v>
      </c>
      <c r="D39" s="17" t="s">
        <v>47</v>
      </c>
      <c r="E39" s="17" t="s">
        <v>73</v>
      </c>
      <c r="F39" s="16">
        <v>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8"/>
    </row>
    <row r="40" spans="1:19" s="43" customFormat="1" ht="34.950000000000003" customHeight="1" x14ac:dyDescent="0.25">
      <c r="A40" s="34"/>
      <c r="B40" s="34"/>
      <c r="C40" s="15" t="s">
        <v>1101</v>
      </c>
      <c r="D40" s="17" t="s">
        <v>47</v>
      </c>
      <c r="E40" s="17" t="s">
        <v>1100</v>
      </c>
      <c r="F40" s="16">
        <v>200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8"/>
    </row>
    <row r="41" spans="1:19" s="43" customFormat="1" ht="20.100000000000001" customHeight="1" x14ac:dyDescent="0.25">
      <c r="A41" s="34"/>
      <c r="B41" s="34"/>
      <c r="C41" s="15" t="s">
        <v>351</v>
      </c>
      <c r="D41" s="17" t="s">
        <v>47</v>
      </c>
      <c r="E41" s="17" t="s">
        <v>73</v>
      </c>
      <c r="F41" s="16">
        <v>80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8"/>
    </row>
    <row r="42" spans="1:19" s="43" customFormat="1" ht="20.100000000000001" customHeight="1" x14ac:dyDescent="0.25">
      <c r="A42" s="34"/>
      <c r="B42" s="34"/>
      <c r="C42" s="15" t="s">
        <v>352</v>
      </c>
      <c r="D42" s="17" t="s">
        <v>47</v>
      </c>
      <c r="E42" s="17" t="s">
        <v>73</v>
      </c>
      <c r="F42" s="16">
        <v>50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8"/>
    </row>
    <row r="43" spans="1:19" s="43" customFormat="1" ht="20.100000000000001" customHeight="1" x14ac:dyDescent="0.25">
      <c r="A43" s="34"/>
      <c r="B43" s="34"/>
      <c r="C43" s="15" t="s">
        <v>353</v>
      </c>
      <c r="D43" s="17" t="s">
        <v>47</v>
      </c>
      <c r="E43" s="17" t="s">
        <v>73</v>
      </c>
      <c r="F43" s="16">
        <v>550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8"/>
    </row>
    <row r="44" spans="1:19" s="43" customFormat="1" ht="20.100000000000001" customHeight="1" x14ac:dyDescent="0.25">
      <c r="A44" s="34"/>
      <c r="B44" s="34"/>
      <c r="C44" s="15" t="s">
        <v>354</v>
      </c>
      <c r="D44" s="17" t="s">
        <v>47</v>
      </c>
      <c r="E44" s="17" t="s">
        <v>73</v>
      </c>
      <c r="F44" s="16">
        <v>40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8"/>
    </row>
    <row r="45" spans="1:19" s="43" customFormat="1" ht="20.100000000000001" customHeight="1" x14ac:dyDescent="0.25">
      <c r="A45" s="34"/>
      <c r="B45" s="34"/>
      <c r="C45" s="15" t="s">
        <v>699</v>
      </c>
      <c r="D45" s="17" t="s">
        <v>47</v>
      </c>
      <c r="E45" s="17" t="s">
        <v>73</v>
      </c>
      <c r="F45" s="16">
        <v>60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8"/>
    </row>
    <row r="46" spans="1:19" s="43" customFormat="1" ht="20.100000000000001" customHeight="1" x14ac:dyDescent="0.25">
      <c r="A46" s="34"/>
      <c r="B46" s="34"/>
      <c r="C46" s="15" t="s">
        <v>355</v>
      </c>
      <c r="D46" s="17" t="s">
        <v>47</v>
      </c>
      <c r="E46" s="17" t="s">
        <v>73</v>
      </c>
      <c r="F46" s="16">
        <v>3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8"/>
    </row>
    <row r="47" spans="1:19" s="43" customFormat="1" ht="20.100000000000001" customHeight="1" x14ac:dyDescent="0.25">
      <c r="A47" s="34"/>
      <c r="B47" s="34"/>
      <c r="C47" s="15" t="s">
        <v>356</v>
      </c>
      <c r="D47" s="17" t="s">
        <v>47</v>
      </c>
      <c r="E47" s="17" t="s">
        <v>73</v>
      </c>
      <c r="F47" s="16">
        <v>2</v>
      </c>
      <c r="G47" s="16" t="s">
        <v>57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42"/>
      <c r="S47" s="18"/>
    </row>
    <row r="48" spans="1:19" s="43" customFormat="1" ht="20.100000000000001" customHeight="1" x14ac:dyDescent="0.25">
      <c r="A48" s="34"/>
      <c r="B48" s="34"/>
      <c r="C48" s="15" t="s">
        <v>470</v>
      </c>
      <c r="D48" s="17" t="s">
        <v>471</v>
      </c>
      <c r="E48" s="17" t="s">
        <v>73</v>
      </c>
      <c r="F48" s="16">
        <v>120</v>
      </c>
      <c r="G48" s="16" t="s">
        <v>57</v>
      </c>
      <c r="H48" s="35"/>
      <c r="I48" s="36">
        <v>9.5</v>
      </c>
      <c r="J48" s="37">
        <f t="shared" si="0"/>
        <v>0</v>
      </c>
      <c r="K48" s="37">
        <f t="shared" si="1"/>
        <v>0</v>
      </c>
      <c r="L48" s="38">
        <f t="shared" si="2"/>
        <v>0</v>
      </c>
      <c r="M48" s="39"/>
      <c r="N48" s="40"/>
      <c r="O48" s="41"/>
      <c r="P48" s="41"/>
      <c r="Q48" s="41"/>
      <c r="R48" s="42"/>
      <c r="S48" s="18"/>
    </row>
    <row r="49" spans="1:19" s="43" customFormat="1" ht="20.100000000000001" customHeight="1" x14ac:dyDescent="0.25">
      <c r="A49" s="34"/>
      <c r="B49" s="34"/>
      <c r="C49" s="15" t="s">
        <v>701</v>
      </c>
      <c r="D49" s="17" t="s">
        <v>47</v>
      </c>
      <c r="E49" s="17" t="s">
        <v>73</v>
      </c>
      <c r="F49" s="16">
        <v>0</v>
      </c>
      <c r="G49" s="16" t="s">
        <v>57</v>
      </c>
      <c r="H49" s="35"/>
      <c r="I49" s="36">
        <v>9.5</v>
      </c>
      <c r="J49" s="37">
        <f t="shared" si="0"/>
        <v>0</v>
      </c>
      <c r="K49" s="37">
        <f t="shared" si="1"/>
        <v>0</v>
      </c>
      <c r="L49" s="38">
        <f t="shared" si="2"/>
        <v>0</v>
      </c>
      <c r="M49" s="39"/>
      <c r="N49" s="40"/>
      <c r="O49" s="41"/>
      <c r="P49" s="41"/>
      <c r="Q49" s="41"/>
      <c r="R49" s="42"/>
      <c r="S49" s="18"/>
    </row>
    <row r="50" spans="1:19" s="43" customFormat="1" ht="20.100000000000001" customHeight="1" x14ac:dyDescent="0.25">
      <c r="A50" s="34"/>
      <c r="B50" s="34"/>
      <c r="C50" s="15" t="s">
        <v>584</v>
      </c>
      <c r="D50" s="17" t="s">
        <v>47</v>
      </c>
      <c r="E50" s="17" t="s">
        <v>73</v>
      </c>
      <c r="F50" s="16">
        <v>58</v>
      </c>
      <c r="G50" s="16" t="s">
        <v>57</v>
      </c>
      <c r="H50" s="35"/>
      <c r="I50" s="36">
        <v>9.5</v>
      </c>
      <c r="J50" s="37">
        <f t="shared" si="0"/>
        <v>0</v>
      </c>
      <c r="K50" s="37">
        <f t="shared" si="1"/>
        <v>0</v>
      </c>
      <c r="L50" s="38">
        <f t="shared" si="2"/>
        <v>0</v>
      </c>
      <c r="M50" s="39"/>
      <c r="N50" s="40"/>
      <c r="O50" s="41"/>
      <c r="P50" s="41"/>
      <c r="Q50" s="41"/>
      <c r="R50" s="42"/>
      <c r="S50" s="18"/>
    </row>
    <row r="51" spans="1:19" s="43" customFormat="1" ht="20.100000000000001" customHeight="1" x14ac:dyDescent="0.25">
      <c r="A51" s="34"/>
      <c r="B51" s="34"/>
      <c r="C51" s="15" t="s">
        <v>357</v>
      </c>
      <c r="D51" s="17" t="s">
        <v>47</v>
      </c>
      <c r="E51" s="17" t="s">
        <v>73</v>
      </c>
      <c r="F51" s="16">
        <v>25</v>
      </c>
      <c r="G51" s="16" t="s">
        <v>57</v>
      </c>
      <c r="H51" s="35"/>
      <c r="I51" s="36">
        <v>9.5</v>
      </c>
      <c r="J51" s="37">
        <f t="shared" si="0"/>
        <v>0</v>
      </c>
      <c r="K51" s="37">
        <f t="shared" si="1"/>
        <v>0</v>
      </c>
      <c r="L51" s="38">
        <f t="shared" si="2"/>
        <v>0</v>
      </c>
      <c r="M51" s="39"/>
      <c r="N51" s="40"/>
      <c r="O51" s="41"/>
      <c r="P51" s="41"/>
      <c r="Q51" s="41"/>
      <c r="R51" s="42"/>
      <c r="S51" s="18"/>
    </row>
    <row r="52" spans="1:19" s="43" customFormat="1" ht="19.5" customHeight="1" x14ac:dyDescent="0.25">
      <c r="A52" s="34" t="s">
        <v>358</v>
      </c>
      <c r="B52" s="34" t="s">
        <v>358</v>
      </c>
      <c r="C52" s="15" t="s">
        <v>702</v>
      </c>
      <c r="D52" s="17" t="s">
        <v>47</v>
      </c>
      <c r="E52" s="17" t="s">
        <v>73</v>
      </c>
      <c r="F52" s="16">
        <v>550</v>
      </c>
      <c r="G52" s="16" t="s">
        <v>57</v>
      </c>
      <c r="H52" s="35"/>
      <c r="I52" s="36">
        <v>9.5</v>
      </c>
      <c r="J52" s="37">
        <f t="shared" si="0"/>
        <v>0</v>
      </c>
      <c r="K52" s="37">
        <f t="shared" si="1"/>
        <v>0</v>
      </c>
      <c r="L52" s="38">
        <f t="shared" si="2"/>
        <v>0</v>
      </c>
      <c r="M52" s="39"/>
      <c r="N52" s="40"/>
      <c r="O52" s="41"/>
      <c r="P52" s="41"/>
      <c r="Q52" s="41"/>
      <c r="R52" s="42"/>
      <c r="S52" s="18"/>
    </row>
    <row r="53" spans="1:19" s="43" customFormat="1" ht="19.5" customHeight="1" x14ac:dyDescent="0.25">
      <c r="A53" s="34"/>
      <c r="B53" s="34"/>
      <c r="C53" s="15" t="s">
        <v>703</v>
      </c>
      <c r="D53" s="17" t="s">
        <v>47</v>
      </c>
      <c r="E53" s="17" t="s">
        <v>73</v>
      </c>
      <c r="F53" s="16">
        <v>0</v>
      </c>
      <c r="G53" s="16" t="s">
        <v>57</v>
      </c>
      <c r="H53" s="35"/>
      <c r="I53" s="36">
        <v>9.5</v>
      </c>
      <c r="J53" s="37">
        <f t="shared" si="0"/>
        <v>0</v>
      </c>
      <c r="K53" s="37">
        <f t="shared" si="1"/>
        <v>0</v>
      </c>
      <c r="L53" s="38">
        <f t="shared" si="2"/>
        <v>0</v>
      </c>
      <c r="M53" s="39"/>
      <c r="N53" s="40"/>
      <c r="O53" s="41"/>
      <c r="P53" s="41"/>
      <c r="Q53" s="41"/>
      <c r="R53" s="42"/>
      <c r="S53" s="18"/>
    </row>
    <row r="54" spans="1:19" s="43" customFormat="1" ht="19.5" customHeight="1" x14ac:dyDescent="0.25">
      <c r="A54" s="34"/>
      <c r="B54" s="34"/>
      <c r="C54" s="15" t="s">
        <v>466</v>
      </c>
      <c r="D54" s="17" t="s">
        <v>47</v>
      </c>
      <c r="E54" s="17" t="s">
        <v>423</v>
      </c>
      <c r="F54" s="16">
        <v>130</v>
      </c>
      <c r="G54" s="16" t="s">
        <v>57</v>
      </c>
      <c r="H54" s="35"/>
      <c r="I54" s="36">
        <v>9.5</v>
      </c>
      <c r="J54" s="37">
        <f t="shared" si="0"/>
        <v>0</v>
      </c>
      <c r="K54" s="37">
        <f t="shared" si="1"/>
        <v>0</v>
      </c>
      <c r="L54" s="38">
        <f t="shared" si="2"/>
        <v>0</v>
      </c>
      <c r="M54" s="39"/>
      <c r="N54" s="40"/>
      <c r="O54" s="41"/>
      <c r="P54" s="41"/>
      <c r="Q54" s="41"/>
      <c r="R54" s="42"/>
      <c r="S54" s="18"/>
    </row>
    <row r="55" spans="1:19" s="43" customFormat="1" ht="19.5" customHeight="1" x14ac:dyDescent="0.25">
      <c r="A55" s="34"/>
      <c r="B55" s="34"/>
      <c r="C55" s="15" t="s">
        <v>704</v>
      </c>
      <c r="D55" s="17" t="s">
        <v>47</v>
      </c>
      <c r="E55" s="17" t="s">
        <v>73</v>
      </c>
      <c r="F55" s="16">
        <v>0</v>
      </c>
      <c r="G55" s="16" t="s">
        <v>57</v>
      </c>
      <c r="H55" s="35"/>
      <c r="I55" s="36">
        <v>9.5</v>
      </c>
      <c r="J55" s="37">
        <f t="shared" si="0"/>
        <v>0</v>
      </c>
      <c r="K55" s="37">
        <f t="shared" si="1"/>
        <v>0</v>
      </c>
      <c r="L55" s="38">
        <f t="shared" si="2"/>
        <v>0</v>
      </c>
      <c r="M55" s="39"/>
      <c r="N55" s="40"/>
      <c r="O55" s="41"/>
      <c r="P55" s="41"/>
      <c r="Q55" s="41"/>
      <c r="R55" s="42"/>
      <c r="S55" s="18"/>
    </row>
    <row r="56" spans="1:19" s="43" customFormat="1" ht="20.100000000000001" customHeight="1" x14ac:dyDescent="0.25">
      <c r="A56" s="34"/>
      <c r="B56" s="34"/>
      <c r="C56" s="15" t="s">
        <v>851</v>
      </c>
      <c r="D56" s="17" t="s">
        <v>47</v>
      </c>
      <c r="E56" s="17" t="s">
        <v>73</v>
      </c>
      <c r="F56" s="16">
        <v>0</v>
      </c>
      <c r="G56" s="16" t="s">
        <v>57</v>
      </c>
      <c r="H56" s="35"/>
      <c r="I56" s="36">
        <v>9.5</v>
      </c>
      <c r="J56" s="37">
        <f t="shared" si="0"/>
        <v>0</v>
      </c>
      <c r="K56" s="37">
        <f t="shared" si="1"/>
        <v>0</v>
      </c>
      <c r="L56" s="38">
        <f t="shared" si="2"/>
        <v>0</v>
      </c>
      <c r="M56" s="39"/>
      <c r="N56" s="40"/>
      <c r="O56" s="41"/>
      <c r="P56" s="41"/>
      <c r="Q56" s="41"/>
      <c r="R56" s="42"/>
      <c r="S56" s="18"/>
    </row>
    <row r="57" spans="1:19" s="43" customFormat="1" ht="20.100000000000001" customHeight="1" x14ac:dyDescent="0.25">
      <c r="A57" s="34"/>
      <c r="B57" s="34"/>
      <c r="C57" s="15" t="s">
        <v>213</v>
      </c>
      <c r="D57" s="17" t="s">
        <v>47</v>
      </c>
      <c r="E57" s="17" t="s">
        <v>73</v>
      </c>
      <c r="F57" s="16">
        <v>10</v>
      </c>
      <c r="G57" s="16" t="s">
        <v>57</v>
      </c>
      <c r="H57" s="35"/>
      <c r="I57" s="36">
        <v>9.5</v>
      </c>
      <c r="J57" s="37">
        <f t="shared" si="0"/>
        <v>0</v>
      </c>
      <c r="K57" s="37">
        <f t="shared" si="1"/>
        <v>0</v>
      </c>
      <c r="L57" s="38">
        <f t="shared" si="2"/>
        <v>0</v>
      </c>
      <c r="M57" s="39"/>
      <c r="N57" s="40"/>
      <c r="O57" s="41"/>
      <c r="P57" s="41"/>
      <c r="Q57" s="41"/>
      <c r="R57" s="42"/>
      <c r="S57" s="18"/>
    </row>
    <row r="58" spans="1:19" s="43" customFormat="1" ht="20.100000000000001" customHeight="1" x14ac:dyDescent="0.25">
      <c r="A58" s="44"/>
      <c r="D58" s="45"/>
      <c r="E58" s="45"/>
      <c r="F58" s="47"/>
      <c r="G58" s="45"/>
      <c r="H58" s="46"/>
      <c r="I58" s="45"/>
      <c r="J58" s="46"/>
      <c r="K58" s="46"/>
      <c r="L58" s="46">
        <f>SUM(L3:L57)</f>
        <v>0</v>
      </c>
      <c r="M58" s="45"/>
      <c r="N58" s="45"/>
      <c r="O58" s="45"/>
      <c r="P58" s="45"/>
      <c r="Q58" s="45"/>
      <c r="R58" s="45"/>
      <c r="S58" s="47"/>
    </row>
    <row r="60" spans="1:19" x14ac:dyDescent="0.3">
      <c r="E60" s="66" t="s">
        <v>1124</v>
      </c>
      <c r="F60" s="67"/>
      <c r="G60" s="67"/>
      <c r="H60" s="68"/>
      <c r="I60" s="67"/>
      <c r="J60" s="67" t="s">
        <v>1125</v>
      </c>
      <c r="K60" s="67"/>
      <c r="L60" s="67"/>
      <c r="M60" s="67"/>
      <c r="N60" s="67" t="s">
        <v>1126</v>
      </c>
      <c r="O60" s="67"/>
    </row>
    <row r="61" spans="1:19" x14ac:dyDescent="0.3">
      <c r="E61" s="69"/>
      <c r="F61" s="67"/>
      <c r="G61" s="67"/>
      <c r="H61" s="68"/>
      <c r="I61" s="67"/>
      <c r="J61" s="67"/>
      <c r="K61" s="67"/>
      <c r="L61" s="67"/>
      <c r="M61" s="84"/>
      <c r="N61" s="85"/>
      <c r="O61" s="86"/>
    </row>
    <row r="62" spans="1:19" x14ac:dyDescent="0.3">
      <c r="E62" s="69"/>
    </row>
  </sheetData>
  <mergeCells count="2">
    <mergeCell ref="A2:C2"/>
    <mergeCell ref="M61:O61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18: SVEŽA ZELENJAVA, STROČNICE</oddHeader>
    <oddFooter>&amp;R&amp;"Calibri,Krepko"&amp;P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529A-C1E0-482A-9964-A8A349D05FE0}">
  <dimension ref="A1:S41"/>
  <sheetViews>
    <sheetView tabSelected="1"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26" sqref="F2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313</v>
      </c>
      <c r="B3" s="34" t="s">
        <v>314</v>
      </c>
      <c r="C3" s="15" t="s">
        <v>315</v>
      </c>
      <c r="D3" s="17" t="s">
        <v>47</v>
      </c>
      <c r="E3" s="17" t="s">
        <v>73</v>
      </c>
      <c r="F3" s="16">
        <v>8300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19.5" customHeight="1" x14ac:dyDescent="0.25">
      <c r="A4" s="34"/>
      <c r="B4" s="34"/>
      <c r="C4" s="15" t="s">
        <v>316</v>
      </c>
      <c r="D4" s="17" t="s">
        <v>47</v>
      </c>
      <c r="E4" s="17" t="s">
        <v>73</v>
      </c>
      <c r="F4" s="16">
        <v>600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19.5" customHeight="1" x14ac:dyDescent="0.25">
      <c r="A5" s="34"/>
      <c r="B5" s="34"/>
      <c r="C5" s="15" t="s">
        <v>317</v>
      </c>
      <c r="D5" s="17" t="s">
        <v>47</v>
      </c>
      <c r="E5" s="17" t="s">
        <v>73</v>
      </c>
      <c r="F5" s="16">
        <v>45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318</v>
      </c>
      <c r="D6" s="17" t="s">
        <v>47</v>
      </c>
      <c r="E6" s="17" t="s">
        <v>73</v>
      </c>
      <c r="F6" s="16">
        <v>680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19.5" customHeight="1" x14ac:dyDescent="0.25">
      <c r="A7" s="34"/>
      <c r="B7" s="34"/>
      <c r="C7" s="15" t="s">
        <v>319</v>
      </c>
      <c r="D7" s="17" t="s">
        <v>47</v>
      </c>
      <c r="E7" s="17" t="s">
        <v>73</v>
      </c>
      <c r="F7" s="16">
        <v>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19.5" customHeight="1" x14ac:dyDescent="0.25">
      <c r="A8" s="34"/>
      <c r="B8" s="34"/>
      <c r="C8" s="15" t="s">
        <v>1048</v>
      </c>
      <c r="D8" s="17" t="s">
        <v>47</v>
      </c>
      <c r="E8" s="17" t="s">
        <v>73</v>
      </c>
      <c r="F8" s="16">
        <v>600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320</v>
      </c>
      <c r="D9" s="17" t="s">
        <v>47</v>
      </c>
      <c r="E9" s="17" t="s">
        <v>73</v>
      </c>
      <c r="F9" s="16">
        <v>45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 t="s">
        <v>313</v>
      </c>
      <c r="C10" s="15" t="s">
        <v>848</v>
      </c>
      <c r="D10" s="17" t="s">
        <v>47</v>
      </c>
      <c r="E10" s="17" t="s">
        <v>73</v>
      </c>
      <c r="F10" s="16">
        <v>400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847</v>
      </c>
      <c r="D11" s="17" t="s">
        <v>47</v>
      </c>
      <c r="E11" s="17" t="s">
        <v>73</v>
      </c>
      <c r="F11" s="16">
        <v>500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846</v>
      </c>
      <c r="D12" s="17" t="s">
        <v>47</v>
      </c>
      <c r="E12" s="17" t="s">
        <v>73</v>
      </c>
      <c r="F12" s="16">
        <v>650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57" customHeight="1" x14ac:dyDescent="0.25">
      <c r="A13" s="34"/>
      <c r="B13" s="34"/>
      <c r="C13" s="15" t="s">
        <v>1127</v>
      </c>
      <c r="D13" s="17" t="s">
        <v>47</v>
      </c>
      <c r="E13" s="17" t="s">
        <v>1129</v>
      </c>
      <c r="F13" s="16">
        <v>6000</v>
      </c>
      <c r="G13" s="16" t="s">
        <v>57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ref="L13" si="5">K13*F13</f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1128</v>
      </c>
      <c r="D14" s="17" t="s">
        <v>47</v>
      </c>
      <c r="E14" s="17" t="s">
        <v>1129</v>
      </c>
      <c r="F14" s="16">
        <v>6000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321</v>
      </c>
      <c r="D15" s="17" t="s">
        <v>47</v>
      </c>
      <c r="E15" s="17" t="s">
        <v>73</v>
      </c>
      <c r="F15" s="16">
        <v>1020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322</v>
      </c>
      <c r="D16" s="17" t="s">
        <v>47</v>
      </c>
      <c r="E16" s="17" t="s">
        <v>73</v>
      </c>
      <c r="F16" s="16">
        <v>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323</v>
      </c>
      <c r="D17" s="17" t="s">
        <v>47</v>
      </c>
      <c r="E17" s="17" t="s">
        <v>73</v>
      </c>
      <c r="F17" s="16">
        <v>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324</v>
      </c>
      <c r="D18" s="17" t="s">
        <v>47</v>
      </c>
      <c r="E18" s="17" t="s">
        <v>73</v>
      </c>
      <c r="F18" s="16">
        <v>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325</v>
      </c>
      <c r="D19" s="17" t="s">
        <v>47</v>
      </c>
      <c r="E19" s="17" t="s">
        <v>73</v>
      </c>
      <c r="F19" s="16">
        <v>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20.100000000000001" customHeight="1" x14ac:dyDescent="0.25">
      <c r="A20" s="34"/>
      <c r="B20" s="34"/>
      <c r="C20" s="15" t="s">
        <v>708</v>
      </c>
      <c r="D20" s="17" t="s">
        <v>47</v>
      </c>
      <c r="E20" s="17" t="s">
        <v>73</v>
      </c>
      <c r="F20" s="16">
        <v>60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20.100000000000001" customHeight="1" x14ac:dyDescent="0.25">
      <c r="A21" s="34"/>
      <c r="B21" s="34"/>
      <c r="C21" s="15" t="s">
        <v>326</v>
      </c>
      <c r="D21" s="17" t="s">
        <v>47</v>
      </c>
      <c r="E21" s="17" t="s">
        <v>73</v>
      </c>
      <c r="F21" s="16">
        <v>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0.100000000000001" customHeight="1" x14ac:dyDescent="0.25">
      <c r="A22" s="34"/>
      <c r="B22" s="34"/>
      <c r="C22" s="15" t="s">
        <v>327</v>
      </c>
      <c r="D22" s="17" t="s">
        <v>47</v>
      </c>
      <c r="E22" s="17" t="s">
        <v>73</v>
      </c>
      <c r="F22" s="16">
        <v>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0.100000000000001" customHeight="1" x14ac:dyDescent="0.25">
      <c r="A23" s="34"/>
      <c r="B23" s="34"/>
      <c r="C23" s="15" t="s">
        <v>328</v>
      </c>
      <c r="D23" s="17" t="s">
        <v>47</v>
      </c>
      <c r="E23" s="17" t="s">
        <v>73</v>
      </c>
      <c r="F23" s="16">
        <v>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20.100000000000001" customHeight="1" x14ac:dyDescent="0.25">
      <c r="A24" s="34"/>
      <c r="B24" s="34"/>
      <c r="C24" s="15" t="s">
        <v>329</v>
      </c>
      <c r="D24" s="17" t="s">
        <v>47</v>
      </c>
      <c r="E24" s="17" t="s">
        <v>73</v>
      </c>
      <c r="F24" s="16">
        <v>190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0.100000000000001" customHeight="1" x14ac:dyDescent="0.25">
      <c r="A25" s="34"/>
      <c r="B25" s="34"/>
      <c r="C25" s="15" t="s">
        <v>849</v>
      </c>
      <c r="D25" s="17" t="s">
        <v>47</v>
      </c>
      <c r="E25" s="17" t="s">
        <v>73</v>
      </c>
      <c r="F25" s="16">
        <v>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20.100000000000001" customHeight="1" x14ac:dyDescent="0.25">
      <c r="A26" s="34"/>
      <c r="B26" s="34"/>
      <c r="C26" s="15" t="s">
        <v>850</v>
      </c>
      <c r="D26" s="17" t="s">
        <v>47</v>
      </c>
      <c r="E26" s="17" t="s">
        <v>73</v>
      </c>
      <c r="F26" s="16">
        <v>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30" customHeight="1" x14ac:dyDescent="0.25">
      <c r="A27" s="34" t="s">
        <v>294</v>
      </c>
      <c r="B27" s="34" t="s">
        <v>709</v>
      </c>
      <c r="C27" s="15" t="s">
        <v>295</v>
      </c>
      <c r="D27" s="17" t="s">
        <v>47</v>
      </c>
      <c r="E27" s="17" t="s">
        <v>174</v>
      </c>
      <c r="F27" s="16">
        <v>250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20.100000000000001" customHeight="1" x14ac:dyDescent="0.25">
      <c r="A28" s="34"/>
      <c r="B28" s="34"/>
      <c r="C28" s="15" t="s">
        <v>710</v>
      </c>
      <c r="D28" s="17" t="s">
        <v>47</v>
      </c>
      <c r="E28" s="17" t="s">
        <v>174</v>
      </c>
      <c r="F28" s="16">
        <v>15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20.100000000000001" customHeight="1" x14ac:dyDescent="0.25">
      <c r="A29" s="34"/>
      <c r="B29" s="34" t="s">
        <v>297</v>
      </c>
      <c r="C29" s="15" t="s">
        <v>298</v>
      </c>
      <c r="D29" s="17" t="s">
        <v>47</v>
      </c>
      <c r="E29" s="17" t="s">
        <v>462</v>
      </c>
      <c r="F29" s="16">
        <v>20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20.100000000000001" customHeight="1" x14ac:dyDescent="0.25">
      <c r="A30" s="34"/>
      <c r="B30" s="34"/>
      <c r="C30" s="15" t="s">
        <v>299</v>
      </c>
      <c r="D30" s="17" t="s">
        <v>47</v>
      </c>
      <c r="E30" s="17" t="s">
        <v>174</v>
      </c>
      <c r="F30" s="16">
        <v>150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20.100000000000001" customHeight="1" x14ac:dyDescent="0.25">
      <c r="A31" s="34"/>
      <c r="B31" s="34"/>
      <c r="C31" s="15" t="s">
        <v>711</v>
      </c>
      <c r="D31" s="17" t="s">
        <v>47</v>
      </c>
      <c r="E31" s="17" t="s">
        <v>712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20.100000000000001" customHeight="1" x14ac:dyDescent="0.25">
      <c r="A32" s="34"/>
      <c r="B32" s="34"/>
      <c r="C32" s="15" t="s">
        <v>713</v>
      </c>
      <c r="D32" s="17" t="s">
        <v>47</v>
      </c>
      <c r="E32" s="17" t="s">
        <v>712</v>
      </c>
      <c r="F32" s="16">
        <v>10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20.100000000000001" customHeight="1" x14ac:dyDescent="0.25">
      <c r="A33" s="34"/>
      <c r="B33" s="34"/>
      <c r="C33" s="15" t="s">
        <v>845</v>
      </c>
      <c r="D33" s="17" t="s">
        <v>47</v>
      </c>
      <c r="E33" s="17" t="s">
        <v>714</v>
      </c>
      <c r="F33" s="16">
        <v>5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20.100000000000001" customHeight="1" x14ac:dyDescent="0.25">
      <c r="A34" s="34"/>
      <c r="B34" s="34"/>
      <c r="C34" s="15" t="s">
        <v>715</v>
      </c>
      <c r="D34" s="17" t="s">
        <v>47</v>
      </c>
      <c r="E34" s="17" t="s">
        <v>271</v>
      </c>
      <c r="F34" s="16">
        <v>5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20.100000000000001" customHeight="1" x14ac:dyDescent="0.25">
      <c r="A35" s="34"/>
      <c r="B35" s="34"/>
      <c r="C35" s="15" t="s">
        <v>716</v>
      </c>
      <c r="D35" s="17" t="s">
        <v>47</v>
      </c>
      <c r="E35" s="17" t="s">
        <v>271</v>
      </c>
      <c r="F35" s="16">
        <v>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0.100000000000001" customHeight="1" x14ac:dyDescent="0.25">
      <c r="A36" s="34"/>
      <c r="B36" s="34"/>
      <c r="C36" s="15" t="s">
        <v>717</v>
      </c>
      <c r="D36" s="17" t="s">
        <v>47</v>
      </c>
      <c r="E36" s="17" t="s">
        <v>174</v>
      </c>
      <c r="F36" s="16">
        <v>200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>
        <f>SUM(S3:S36)</f>
        <v>0</v>
      </c>
    </row>
    <row r="39" spans="1:19" x14ac:dyDescent="0.3">
      <c r="E39" s="66" t="s">
        <v>1124</v>
      </c>
      <c r="F39" s="67"/>
      <c r="G39" s="67"/>
      <c r="H39" s="68"/>
      <c r="I39" s="67"/>
      <c r="J39" s="67" t="s">
        <v>1125</v>
      </c>
      <c r="K39" s="67"/>
      <c r="L39" s="67"/>
      <c r="M39" s="67"/>
      <c r="N39" s="67" t="s">
        <v>1126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84"/>
      <c r="N40" s="85"/>
      <c r="O40" s="86"/>
    </row>
    <row r="41" spans="1:19" x14ac:dyDescent="0.3">
      <c r="E41" s="69"/>
    </row>
  </sheetData>
  <mergeCells count="2">
    <mergeCell ref="A2:C2"/>
    <mergeCell ref="M40:O40"/>
  </mergeCells>
  <phoneticPr fontId="22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19: SVEŽE IN SUHO SADJE, OREŠČKI</oddHeader>
    <oddFooter>&amp;R&amp;"Calibri,Krepko"&amp;P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BA12-C81C-4F0D-BB41-EB374EFA021A}">
  <dimension ref="A1:S25"/>
  <sheetViews>
    <sheetView zoomScale="95" zoomScaleNormal="95" workbookViewId="0">
      <pane xSplit="3" ySplit="2" topLeftCell="D8" activePane="bottomRight" state="frozen"/>
      <selection pane="topRight" activeCell="D1" sqref="D1"/>
      <selection pane="bottomLeft" activeCell="A3" sqref="A3"/>
      <selection pane="bottomRight" activeCell="F16" sqref="F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547</v>
      </c>
      <c r="B3" s="34" t="s">
        <v>554</v>
      </c>
      <c r="C3" s="15" t="s">
        <v>555</v>
      </c>
      <c r="D3" s="17" t="s">
        <v>47</v>
      </c>
      <c r="E3" s="17" t="s">
        <v>73</v>
      </c>
      <c r="F3" s="16">
        <v>850</v>
      </c>
      <c r="G3" s="16" t="s">
        <v>57</v>
      </c>
      <c r="H3" s="35"/>
      <c r="I3" s="36">
        <v>9.5</v>
      </c>
      <c r="J3" s="37">
        <f t="shared" ref="J3:J20" si="0">H3*I3/100</f>
        <v>0</v>
      </c>
      <c r="K3" s="37">
        <f t="shared" ref="K3:K20" si="1">H3+J3</f>
        <v>0</v>
      </c>
      <c r="L3" s="38">
        <f t="shared" ref="L3:L20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34"/>
      <c r="B4" s="34"/>
      <c r="C4" s="15" t="s">
        <v>556</v>
      </c>
      <c r="D4" s="17" t="s">
        <v>47</v>
      </c>
      <c r="E4" s="17" t="s">
        <v>73</v>
      </c>
      <c r="F4" s="16">
        <v>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20.100000000000001" customHeight="1" x14ac:dyDescent="0.25">
      <c r="A5" s="34"/>
      <c r="B5" s="34"/>
      <c r="C5" s="15" t="s">
        <v>718</v>
      </c>
      <c r="D5" s="17" t="s">
        <v>47</v>
      </c>
      <c r="E5" s="17" t="s">
        <v>73</v>
      </c>
      <c r="F5" s="16">
        <v>100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20.100000000000001" customHeight="1" x14ac:dyDescent="0.25">
      <c r="A6" s="34"/>
      <c r="B6" s="34" t="s">
        <v>557</v>
      </c>
      <c r="C6" s="15" t="s">
        <v>558</v>
      </c>
      <c r="D6" s="17" t="s">
        <v>47</v>
      </c>
      <c r="E6" s="17" t="s">
        <v>73</v>
      </c>
      <c r="F6" s="16">
        <v>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20.100000000000001" customHeight="1" x14ac:dyDescent="0.25">
      <c r="A7" s="34"/>
      <c r="B7" s="34"/>
      <c r="C7" s="15" t="s">
        <v>559</v>
      </c>
      <c r="D7" s="17" t="s">
        <v>47</v>
      </c>
      <c r="E7" s="17" t="s">
        <v>73</v>
      </c>
      <c r="F7" s="16">
        <v>1000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20.100000000000001" customHeight="1" x14ac:dyDescent="0.25">
      <c r="A8" s="34"/>
      <c r="B8" s="34"/>
      <c r="C8" s="15" t="s">
        <v>568</v>
      </c>
      <c r="D8" s="17" t="s">
        <v>47</v>
      </c>
      <c r="E8" s="17" t="s">
        <v>73</v>
      </c>
      <c r="F8" s="16">
        <v>250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560</v>
      </c>
      <c r="D9" s="17" t="s">
        <v>47</v>
      </c>
      <c r="E9" s="17" t="s">
        <v>73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561</v>
      </c>
      <c r="D10" s="17" t="s">
        <v>47</v>
      </c>
      <c r="E10" s="17" t="s">
        <v>73</v>
      </c>
      <c r="F10" s="16">
        <v>120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0.100000000000001" customHeight="1" x14ac:dyDescent="0.25">
      <c r="A11" s="34"/>
      <c r="B11" s="34"/>
      <c r="C11" s="15" t="s">
        <v>562</v>
      </c>
      <c r="D11" s="17" t="s">
        <v>47</v>
      </c>
      <c r="E11" s="17" t="s">
        <v>73</v>
      </c>
      <c r="F11" s="16">
        <v>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0.100000000000001" customHeight="1" x14ac:dyDescent="0.25">
      <c r="A12" s="34"/>
      <c r="B12" s="34"/>
      <c r="C12" s="15" t="s">
        <v>563</v>
      </c>
      <c r="D12" s="17" t="s">
        <v>47</v>
      </c>
      <c r="E12" s="17" t="s">
        <v>73</v>
      </c>
      <c r="F12" s="16">
        <v>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20.100000000000001" customHeight="1" x14ac:dyDescent="0.25">
      <c r="A13" s="34"/>
      <c r="B13" s="34"/>
      <c r="C13" s="15" t="s">
        <v>564</v>
      </c>
      <c r="D13" s="17" t="s">
        <v>47</v>
      </c>
      <c r="E13" s="17" t="s">
        <v>73</v>
      </c>
      <c r="F13" s="16">
        <v>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20.100000000000001" customHeight="1" x14ac:dyDescent="0.25">
      <c r="A14" s="34"/>
      <c r="B14" s="34"/>
      <c r="C14" s="15" t="s">
        <v>719</v>
      </c>
      <c r="D14" s="17" t="s">
        <v>47</v>
      </c>
      <c r="E14" s="17" t="s">
        <v>73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565</v>
      </c>
      <c r="D15" s="17" t="s">
        <v>47</v>
      </c>
      <c r="E15" s="17" t="s">
        <v>73</v>
      </c>
      <c r="F15" s="16">
        <v>150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566</v>
      </c>
      <c r="D16" s="17" t="s">
        <v>47</v>
      </c>
      <c r="E16" s="17" t="s">
        <v>73</v>
      </c>
      <c r="F16" s="16">
        <v>18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720</v>
      </c>
      <c r="D17" s="17" t="s">
        <v>47</v>
      </c>
      <c r="E17" s="17" t="s">
        <v>73</v>
      </c>
      <c r="F17" s="16">
        <v>40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567</v>
      </c>
      <c r="D18" s="17" t="s">
        <v>47</v>
      </c>
      <c r="E18" s="17" t="s">
        <v>73</v>
      </c>
      <c r="F18" s="16">
        <v>25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761</v>
      </c>
      <c r="D19" s="17" t="s">
        <v>47</v>
      </c>
      <c r="E19" s="17" t="s">
        <v>174</v>
      </c>
      <c r="F19" s="16">
        <v>150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51"/>
      <c r="S19" s="16"/>
    </row>
    <row r="20" spans="1:19" s="43" customFormat="1" ht="20.100000000000001" customHeight="1" x14ac:dyDescent="0.25">
      <c r="A20" s="34"/>
      <c r="B20" s="34"/>
      <c r="C20" s="15" t="s">
        <v>762</v>
      </c>
      <c r="D20" s="17" t="s">
        <v>47</v>
      </c>
      <c r="E20" s="17" t="s">
        <v>174</v>
      </c>
      <c r="F20" s="16">
        <v>200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51"/>
      <c r="S20" s="16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66" t="s">
        <v>1124</v>
      </c>
      <c r="F23" s="67"/>
      <c r="G23" s="67"/>
      <c r="H23" s="68"/>
      <c r="I23" s="67"/>
      <c r="J23" s="67" t="s">
        <v>1125</v>
      </c>
      <c r="K23" s="67"/>
      <c r="L23" s="67"/>
      <c r="M23" s="67"/>
      <c r="N23" s="67" t="s">
        <v>1126</v>
      </c>
      <c r="O23" s="67"/>
    </row>
    <row r="24" spans="1:19" x14ac:dyDescent="0.3">
      <c r="E24" s="69"/>
      <c r="F24" s="67"/>
      <c r="G24" s="67"/>
      <c r="H24" s="68"/>
      <c r="I24" s="67"/>
      <c r="J24" s="67"/>
      <c r="K24" s="67"/>
      <c r="L24" s="67"/>
      <c r="M24" s="84"/>
      <c r="N24" s="85"/>
      <c r="O24" s="86"/>
    </row>
    <row r="25" spans="1:19" x14ac:dyDescent="0.3">
      <c r="E25" s="69"/>
    </row>
  </sheetData>
  <mergeCells count="2">
    <mergeCell ref="A2:C2"/>
    <mergeCell ref="M24:O24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20: EKO SADJE IN ZELENJAVA</oddHeader>
    <oddFooter>&amp;R&amp;"Calibri,Krepko"&amp;P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F9A8-7A89-4547-995F-471618925AF3}">
  <dimension ref="A1:S38"/>
  <sheetViews>
    <sheetView zoomScale="95" zoomScaleNormal="95" workbookViewId="0">
      <pane xSplit="3" ySplit="2" topLeftCell="D30" activePane="bottomRight" state="frozen"/>
      <selection pane="topRight" activeCell="D1" sqref="D1"/>
      <selection pane="bottomLeft" activeCell="A3" sqref="A3"/>
      <selection pane="bottomRight" activeCell="H32" sqref="H3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24" t="s">
        <v>727</v>
      </c>
      <c r="B3" s="24" t="s">
        <v>727</v>
      </c>
      <c r="C3" s="15" t="s">
        <v>912</v>
      </c>
      <c r="D3" s="17" t="s">
        <v>60</v>
      </c>
      <c r="E3" s="17" t="s">
        <v>475</v>
      </c>
      <c r="F3" s="16">
        <v>100</v>
      </c>
      <c r="G3" s="77" t="s">
        <v>1123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15"/>
      <c r="B4" s="15"/>
      <c r="C4" s="15" t="s">
        <v>911</v>
      </c>
      <c r="D4" s="17" t="s">
        <v>60</v>
      </c>
      <c r="E4" s="17" t="s">
        <v>475</v>
      </c>
      <c r="F4" s="16">
        <v>100</v>
      </c>
      <c r="G4" s="77" t="s">
        <v>1123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910</v>
      </c>
      <c r="D5" s="17" t="s">
        <v>60</v>
      </c>
      <c r="E5" s="17" t="s">
        <v>475</v>
      </c>
      <c r="F5" s="16">
        <v>36</v>
      </c>
      <c r="G5" s="77" t="s">
        <v>1123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15"/>
      <c r="B6" s="15"/>
      <c r="C6" s="15" t="s">
        <v>913</v>
      </c>
      <c r="D6" s="17" t="s">
        <v>477</v>
      </c>
      <c r="E6" s="17" t="s">
        <v>61</v>
      </c>
      <c r="F6" s="16">
        <v>1000</v>
      </c>
      <c r="G6" s="77" t="s">
        <v>1123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15"/>
      <c r="B7" s="15"/>
      <c r="C7" s="15" t="s">
        <v>914</v>
      </c>
      <c r="D7" s="17" t="s">
        <v>60</v>
      </c>
      <c r="E7" s="17" t="s">
        <v>478</v>
      </c>
      <c r="F7" s="16">
        <v>980</v>
      </c>
      <c r="G7" s="77" t="s">
        <v>1123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15"/>
      <c r="B8" s="15"/>
      <c r="C8" s="15" t="s">
        <v>915</v>
      </c>
      <c r="D8" s="17" t="s">
        <v>60</v>
      </c>
      <c r="E8" s="17" t="s">
        <v>478</v>
      </c>
      <c r="F8" s="16">
        <v>150</v>
      </c>
      <c r="G8" s="65" t="s">
        <v>1123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57.6" x14ac:dyDescent="0.25">
      <c r="A9" s="15"/>
      <c r="B9" s="15"/>
      <c r="C9" s="15" t="s">
        <v>916</v>
      </c>
      <c r="D9" s="17" t="s">
        <v>60</v>
      </c>
      <c r="E9" s="17" t="s">
        <v>475</v>
      </c>
      <c r="F9" s="16">
        <v>330</v>
      </c>
      <c r="G9" s="65" t="s">
        <v>1123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15"/>
      <c r="B10" s="15"/>
      <c r="C10" s="15" t="s">
        <v>917</v>
      </c>
      <c r="D10" s="17" t="s">
        <v>60</v>
      </c>
      <c r="E10" s="17" t="s">
        <v>478</v>
      </c>
      <c r="F10" s="16">
        <v>130</v>
      </c>
      <c r="G10" s="65" t="s">
        <v>1123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15"/>
      <c r="B11" s="15"/>
      <c r="C11" s="15" t="s">
        <v>728</v>
      </c>
      <c r="D11" s="17" t="s">
        <v>60</v>
      </c>
      <c r="E11" s="17" t="s">
        <v>304</v>
      </c>
      <c r="F11" s="16">
        <v>20</v>
      </c>
      <c r="G11" s="65" t="s">
        <v>1123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28.8" x14ac:dyDescent="0.25">
      <c r="A12" s="15"/>
      <c r="B12" s="15"/>
      <c r="C12" s="15" t="s">
        <v>918</v>
      </c>
      <c r="D12" s="17" t="s">
        <v>60</v>
      </c>
      <c r="E12" s="17" t="s">
        <v>304</v>
      </c>
      <c r="F12" s="16">
        <v>20</v>
      </c>
      <c r="G12" s="65" t="s">
        <v>1123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8.8" x14ac:dyDescent="0.25">
      <c r="A13" s="15"/>
      <c r="B13" s="15"/>
      <c r="C13" s="15" t="s">
        <v>919</v>
      </c>
      <c r="D13" s="17" t="s">
        <v>60</v>
      </c>
      <c r="E13" s="17" t="s">
        <v>304</v>
      </c>
      <c r="F13" s="16">
        <v>20</v>
      </c>
      <c r="G13" s="65" t="s">
        <v>1123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0" customHeight="1" x14ac:dyDescent="0.25">
      <c r="A14" s="15"/>
      <c r="B14" s="15"/>
      <c r="C14" s="15" t="s">
        <v>920</v>
      </c>
      <c r="D14" s="17" t="s">
        <v>60</v>
      </c>
      <c r="E14" s="17" t="s">
        <v>304</v>
      </c>
      <c r="F14" s="16">
        <v>60</v>
      </c>
      <c r="G14" s="65" t="s">
        <v>1123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60" customHeight="1" x14ac:dyDescent="0.25">
      <c r="A15" s="15"/>
      <c r="B15" s="15"/>
      <c r="C15" s="15" t="s">
        <v>921</v>
      </c>
      <c r="D15" s="17" t="s">
        <v>60</v>
      </c>
      <c r="E15" s="17" t="s">
        <v>304</v>
      </c>
      <c r="F15" s="16">
        <v>400</v>
      </c>
      <c r="G15" s="65" t="s">
        <v>1123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15"/>
      <c r="B16" s="15"/>
      <c r="C16" s="15" t="s">
        <v>922</v>
      </c>
      <c r="D16" s="17" t="s">
        <v>60</v>
      </c>
      <c r="E16" s="17" t="s">
        <v>304</v>
      </c>
      <c r="F16" s="16">
        <v>5</v>
      </c>
      <c r="G16" s="65" t="s">
        <v>1123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28.8" x14ac:dyDescent="0.25">
      <c r="A17" s="15"/>
      <c r="B17" s="15"/>
      <c r="C17" s="15" t="s">
        <v>923</v>
      </c>
      <c r="D17" s="17" t="s">
        <v>60</v>
      </c>
      <c r="E17" s="17" t="s">
        <v>304</v>
      </c>
      <c r="F17" s="16">
        <v>200</v>
      </c>
      <c r="G17" s="65" t="s">
        <v>1123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28.8" x14ac:dyDescent="0.25">
      <c r="A18" s="15"/>
      <c r="B18" s="15"/>
      <c r="C18" s="15" t="s">
        <v>924</v>
      </c>
      <c r="D18" s="17" t="s">
        <v>60</v>
      </c>
      <c r="E18" s="17" t="s">
        <v>304</v>
      </c>
      <c r="F18" s="16">
        <v>100</v>
      </c>
      <c r="G18" s="65" t="s">
        <v>1123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57.6" x14ac:dyDescent="0.25">
      <c r="A19" s="15"/>
      <c r="B19" s="15"/>
      <c r="C19" s="15" t="s">
        <v>916</v>
      </c>
      <c r="D19" s="17" t="s">
        <v>60</v>
      </c>
      <c r="E19" s="17" t="s">
        <v>304</v>
      </c>
      <c r="F19" s="16">
        <v>500</v>
      </c>
      <c r="G19" s="65" t="s">
        <v>1123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20.100000000000001" customHeight="1" x14ac:dyDescent="0.25">
      <c r="A20" s="15"/>
      <c r="B20" s="15"/>
      <c r="C20" s="15" t="s">
        <v>729</v>
      </c>
      <c r="D20" s="17" t="s">
        <v>60</v>
      </c>
      <c r="E20" s="17" t="s">
        <v>61</v>
      </c>
      <c r="F20" s="16">
        <v>60</v>
      </c>
      <c r="G20" s="65" t="s">
        <v>1123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20.100000000000001" customHeight="1" x14ac:dyDescent="0.25">
      <c r="A21" s="15"/>
      <c r="B21" s="15"/>
      <c r="C21" s="15" t="s">
        <v>925</v>
      </c>
      <c r="D21" s="17" t="s">
        <v>60</v>
      </c>
      <c r="E21" s="17" t="s">
        <v>61</v>
      </c>
      <c r="F21" s="16">
        <v>60</v>
      </c>
      <c r="G21" s="65" t="s">
        <v>1123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20.100000000000001" customHeight="1" x14ac:dyDescent="0.25">
      <c r="A22" s="15"/>
      <c r="B22" s="15"/>
      <c r="C22" s="15" t="s">
        <v>926</v>
      </c>
      <c r="D22" s="17" t="s">
        <v>60</v>
      </c>
      <c r="E22" s="17" t="s">
        <v>61</v>
      </c>
      <c r="F22" s="16">
        <v>60</v>
      </c>
      <c r="G22" s="65" t="s">
        <v>1123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20.100000000000001" customHeight="1" x14ac:dyDescent="0.25">
      <c r="A23" s="15"/>
      <c r="B23" s="15"/>
      <c r="C23" s="15" t="s">
        <v>927</v>
      </c>
      <c r="D23" s="17" t="s">
        <v>60</v>
      </c>
      <c r="E23" s="17" t="s">
        <v>61</v>
      </c>
      <c r="F23" s="16">
        <v>60</v>
      </c>
      <c r="G23" s="65" t="s">
        <v>1123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20.100000000000001" customHeight="1" x14ac:dyDescent="0.25">
      <c r="A24" s="15"/>
      <c r="B24" s="15"/>
      <c r="C24" s="15" t="s">
        <v>729</v>
      </c>
      <c r="D24" s="17" t="s">
        <v>477</v>
      </c>
      <c r="E24" s="17" t="s">
        <v>730</v>
      </c>
      <c r="F24" s="16">
        <v>300</v>
      </c>
      <c r="G24" s="65" t="s">
        <v>1123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15"/>
      <c r="B25" s="15"/>
      <c r="C25" s="15" t="s">
        <v>925</v>
      </c>
      <c r="D25" s="17" t="s">
        <v>60</v>
      </c>
      <c r="E25" s="17" t="s">
        <v>730</v>
      </c>
      <c r="F25" s="16">
        <v>100</v>
      </c>
      <c r="G25" s="65" t="s">
        <v>1123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20.100000000000001" customHeight="1" x14ac:dyDescent="0.25">
      <c r="A26" s="15"/>
      <c r="B26" s="15"/>
      <c r="C26" s="15" t="s">
        <v>926</v>
      </c>
      <c r="D26" s="17" t="s">
        <v>60</v>
      </c>
      <c r="E26" s="17" t="s">
        <v>730</v>
      </c>
      <c r="F26" s="16">
        <v>150</v>
      </c>
      <c r="G26" s="65" t="s">
        <v>1123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20.100000000000001" customHeight="1" x14ac:dyDescent="0.25">
      <c r="A27" s="15"/>
      <c r="B27" s="15"/>
      <c r="C27" s="15" t="s">
        <v>928</v>
      </c>
      <c r="D27" s="17" t="s">
        <v>60</v>
      </c>
      <c r="E27" s="17" t="s">
        <v>730</v>
      </c>
      <c r="F27" s="16">
        <v>100</v>
      </c>
      <c r="G27" s="65" t="s">
        <v>1123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15"/>
      <c r="B28" s="15"/>
      <c r="C28" s="15" t="s">
        <v>731</v>
      </c>
      <c r="D28" s="17" t="s">
        <v>60</v>
      </c>
      <c r="E28" s="17" t="s">
        <v>476</v>
      </c>
      <c r="F28" s="16">
        <v>350</v>
      </c>
      <c r="G28" s="65" t="s">
        <v>1123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43.2" x14ac:dyDescent="0.25">
      <c r="A29" s="15"/>
      <c r="B29" s="15"/>
      <c r="C29" s="15" t="s">
        <v>929</v>
      </c>
      <c r="D29" s="17" t="s">
        <v>60</v>
      </c>
      <c r="E29" s="17" t="s">
        <v>732</v>
      </c>
      <c r="F29" s="16">
        <v>900</v>
      </c>
      <c r="G29" s="65" t="s">
        <v>1123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45" customHeight="1" x14ac:dyDescent="0.25">
      <c r="A30" s="15"/>
      <c r="B30" s="15"/>
      <c r="C30" s="15" t="s">
        <v>1020</v>
      </c>
      <c r="D30" s="17" t="s">
        <v>60</v>
      </c>
      <c r="E30" s="17" t="s">
        <v>476</v>
      </c>
      <c r="F30" s="16">
        <v>50</v>
      </c>
      <c r="G30" s="65" t="s">
        <v>1123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45" customHeight="1" x14ac:dyDescent="0.25">
      <c r="A31" s="15"/>
      <c r="B31" s="15"/>
      <c r="C31" s="15" t="s">
        <v>1020</v>
      </c>
      <c r="D31" s="17" t="s">
        <v>60</v>
      </c>
      <c r="E31" s="17" t="s">
        <v>416</v>
      </c>
      <c r="F31" s="16">
        <v>100</v>
      </c>
      <c r="G31" s="65" t="s">
        <v>1123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43.2" x14ac:dyDescent="0.25">
      <c r="A32" s="15"/>
      <c r="B32" s="15"/>
      <c r="C32" s="15" t="s">
        <v>930</v>
      </c>
      <c r="D32" s="17" t="s">
        <v>47</v>
      </c>
      <c r="E32" s="17" t="s">
        <v>101</v>
      </c>
      <c r="F32" s="16">
        <v>32</v>
      </c>
      <c r="G32" s="65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57.6" x14ac:dyDescent="0.25">
      <c r="A33" s="15"/>
      <c r="B33" s="15"/>
      <c r="C33" s="15" t="s">
        <v>931</v>
      </c>
      <c r="D33" s="17" t="s">
        <v>60</v>
      </c>
      <c r="E33" s="17" t="s">
        <v>305</v>
      </c>
      <c r="F33" s="16">
        <v>45</v>
      </c>
      <c r="G33" s="65" t="s">
        <v>1123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9"/>
      <c r="S33" s="18"/>
    </row>
    <row r="34" spans="1:19" s="43" customFormat="1" ht="20.100000000000001" customHeight="1" x14ac:dyDescent="0.25">
      <c r="A34" s="44"/>
      <c r="D34" s="45"/>
      <c r="E34" s="45"/>
      <c r="F34" s="47"/>
      <c r="G34" s="45"/>
      <c r="H34" s="46"/>
      <c r="I34" s="45"/>
      <c r="J34" s="46"/>
      <c r="K34" s="46"/>
      <c r="L34" s="46">
        <f>SUM(L3:L33)</f>
        <v>0</v>
      </c>
      <c r="M34" s="45"/>
      <c r="N34" s="45"/>
      <c r="O34" s="45"/>
      <c r="P34" s="45"/>
      <c r="Q34" s="45"/>
      <c r="R34" s="45"/>
      <c r="S34" s="47">
        <f>SUM(S3:S33)</f>
        <v>0</v>
      </c>
    </row>
    <row r="36" spans="1:19" x14ac:dyDescent="0.3">
      <c r="E36" s="66" t="s">
        <v>1124</v>
      </c>
      <c r="F36" s="67"/>
      <c r="G36" s="67"/>
      <c r="H36" s="68"/>
      <c r="I36" s="67"/>
      <c r="J36" s="67" t="s">
        <v>1125</v>
      </c>
      <c r="K36" s="67"/>
      <c r="L36" s="67"/>
      <c r="M36" s="67"/>
      <c r="N36" s="67" t="s">
        <v>1126</v>
      </c>
      <c r="O36" s="67"/>
    </row>
    <row r="37" spans="1:19" x14ac:dyDescent="0.3">
      <c r="E37" s="69"/>
      <c r="F37" s="67"/>
      <c r="G37" s="67"/>
      <c r="H37" s="68"/>
      <c r="I37" s="67"/>
      <c r="J37" s="67"/>
      <c r="K37" s="67"/>
      <c r="L37" s="67"/>
      <c r="M37" s="84"/>
      <c r="N37" s="85"/>
      <c r="O37" s="86"/>
    </row>
    <row r="38" spans="1:19" x14ac:dyDescent="0.3">
      <c r="E38" s="69"/>
    </row>
  </sheetData>
  <mergeCells count="2">
    <mergeCell ref="A2:C2"/>
    <mergeCell ref="M37:O3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21: BREZALKOHOLNE PIJAČE</oddHeader>
    <oddFooter>&amp;R&amp;"Calibri,Krepko"&amp;P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3210-F153-48DD-8E95-AD6DC522BC52}">
  <dimension ref="A1:S2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9" sqref="H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408</v>
      </c>
      <c r="B3" s="24" t="s">
        <v>409</v>
      </c>
      <c r="C3" s="15" t="s">
        <v>932</v>
      </c>
      <c r="D3" s="17" t="s">
        <v>60</v>
      </c>
      <c r="E3" s="17" t="s">
        <v>83</v>
      </c>
      <c r="F3" s="16">
        <v>625</v>
      </c>
      <c r="G3" s="16" t="s">
        <v>62</v>
      </c>
      <c r="H3" s="35"/>
      <c r="I3" s="36">
        <v>22</v>
      </c>
      <c r="J3" s="37">
        <f t="shared" ref="J3:J24" si="0">H3*I3/100</f>
        <v>0</v>
      </c>
      <c r="K3" s="37">
        <f t="shared" ref="K3:K24" si="1">H3+J3</f>
        <v>0</v>
      </c>
      <c r="L3" s="38">
        <f t="shared" ref="L3:L2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933</v>
      </c>
      <c r="D4" s="17" t="s">
        <v>60</v>
      </c>
      <c r="E4" s="17" t="s">
        <v>539</v>
      </c>
      <c r="F4" s="16">
        <v>132</v>
      </c>
      <c r="G4" s="16" t="s">
        <v>62</v>
      </c>
      <c r="H4" s="35"/>
      <c r="I4" s="36">
        <v>22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15"/>
      <c r="B5" s="15"/>
      <c r="C5" s="15" t="s">
        <v>934</v>
      </c>
      <c r="D5" s="17" t="s">
        <v>60</v>
      </c>
      <c r="E5" s="17" t="s">
        <v>83</v>
      </c>
      <c r="F5" s="16">
        <v>600</v>
      </c>
      <c r="G5" s="16" t="s">
        <v>62</v>
      </c>
      <c r="H5" s="35"/>
      <c r="I5" s="36">
        <v>22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15"/>
      <c r="B6" s="15"/>
      <c r="C6" s="15" t="s">
        <v>935</v>
      </c>
      <c r="D6" s="17" t="s">
        <v>60</v>
      </c>
      <c r="E6" s="17" t="s">
        <v>83</v>
      </c>
      <c r="F6" s="16">
        <v>1250</v>
      </c>
      <c r="G6" s="16" t="s">
        <v>62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15"/>
      <c r="B7" s="15"/>
      <c r="C7" s="15" t="s">
        <v>936</v>
      </c>
      <c r="D7" s="17" t="s">
        <v>60</v>
      </c>
      <c r="E7" s="17" t="s">
        <v>489</v>
      </c>
      <c r="F7" s="16">
        <v>60</v>
      </c>
      <c r="G7" s="16" t="s">
        <v>62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15"/>
      <c r="B8" s="15"/>
      <c r="C8" s="15" t="s">
        <v>937</v>
      </c>
      <c r="D8" s="17" t="s">
        <v>60</v>
      </c>
      <c r="E8" s="17" t="s">
        <v>476</v>
      </c>
      <c r="F8" s="16">
        <v>50</v>
      </c>
      <c r="G8" s="16" t="s">
        <v>62</v>
      </c>
      <c r="H8" s="35"/>
      <c r="I8" s="36">
        <v>22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938</v>
      </c>
      <c r="D9" s="17" t="s">
        <v>60</v>
      </c>
      <c r="E9" s="17" t="s">
        <v>83</v>
      </c>
      <c r="F9" s="16">
        <v>25</v>
      </c>
      <c r="G9" s="16" t="s">
        <v>62</v>
      </c>
      <c r="H9" s="35"/>
      <c r="I9" s="36">
        <v>22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15"/>
      <c r="B10" s="15" t="s">
        <v>410</v>
      </c>
      <c r="C10" s="15" t="s">
        <v>941</v>
      </c>
      <c r="D10" s="17" t="s">
        <v>60</v>
      </c>
      <c r="E10" s="17" t="s">
        <v>61</v>
      </c>
      <c r="F10" s="16">
        <v>2000</v>
      </c>
      <c r="G10" s="16" t="s">
        <v>62</v>
      </c>
      <c r="H10" s="35"/>
      <c r="I10" s="36">
        <v>22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28.8" x14ac:dyDescent="0.25">
      <c r="A11" s="15"/>
      <c r="B11" s="15"/>
      <c r="C11" s="15" t="s">
        <v>942</v>
      </c>
      <c r="D11" s="17" t="s">
        <v>60</v>
      </c>
      <c r="E11" s="17" t="s">
        <v>61</v>
      </c>
      <c r="F11" s="16">
        <v>250</v>
      </c>
      <c r="G11" s="16" t="s">
        <v>62</v>
      </c>
      <c r="H11" s="35"/>
      <c r="I11" s="36">
        <v>22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x14ac:dyDescent="0.25">
      <c r="A12" s="15"/>
      <c r="B12" s="15"/>
      <c r="C12" s="15" t="s">
        <v>943</v>
      </c>
      <c r="D12" s="17" t="s">
        <v>60</v>
      </c>
      <c r="E12" s="17" t="s">
        <v>61</v>
      </c>
      <c r="F12" s="16">
        <v>30</v>
      </c>
      <c r="G12" s="16" t="s">
        <v>62</v>
      </c>
      <c r="H12" s="35"/>
      <c r="I12" s="36">
        <v>22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487</v>
      </c>
      <c r="D13" s="17" t="s">
        <v>60</v>
      </c>
      <c r="E13" s="17" t="s">
        <v>61</v>
      </c>
      <c r="F13" s="16">
        <v>130</v>
      </c>
      <c r="G13" s="16" t="s">
        <v>62</v>
      </c>
      <c r="H13" s="35"/>
      <c r="I13" s="36">
        <v>22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15"/>
      <c r="B14" s="15"/>
      <c r="C14" s="15" t="s">
        <v>488</v>
      </c>
      <c r="D14" s="17" t="s">
        <v>60</v>
      </c>
      <c r="E14" s="17" t="s">
        <v>61</v>
      </c>
      <c r="F14" s="16">
        <v>30</v>
      </c>
      <c r="G14" s="16" t="s">
        <v>62</v>
      </c>
      <c r="H14" s="35"/>
      <c r="I14" s="36">
        <v>22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939</v>
      </c>
      <c r="D15" s="17" t="s">
        <v>60</v>
      </c>
      <c r="E15" s="17" t="s">
        <v>61</v>
      </c>
      <c r="F15" s="16">
        <v>20</v>
      </c>
      <c r="G15" s="16" t="s">
        <v>62</v>
      </c>
      <c r="H15" s="35"/>
      <c r="I15" s="36">
        <v>22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 t="s">
        <v>411</v>
      </c>
      <c r="C16" s="15" t="s">
        <v>479</v>
      </c>
      <c r="D16" s="17" t="s">
        <v>60</v>
      </c>
      <c r="E16" s="17" t="s">
        <v>475</v>
      </c>
      <c r="F16" s="16">
        <v>120</v>
      </c>
      <c r="G16" s="16" t="s">
        <v>62</v>
      </c>
      <c r="H16" s="35"/>
      <c r="I16" s="36">
        <v>22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480</v>
      </c>
      <c r="D17" s="17" t="s">
        <v>477</v>
      </c>
      <c r="E17" s="17" t="s">
        <v>475</v>
      </c>
      <c r="F17" s="16">
        <v>6</v>
      </c>
      <c r="G17" s="16" t="s">
        <v>62</v>
      </c>
      <c r="H17" s="35"/>
      <c r="I17" s="36">
        <v>22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15"/>
      <c r="B18" s="15"/>
      <c r="C18" s="15" t="s">
        <v>481</v>
      </c>
      <c r="D18" s="17" t="s">
        <v>60</v>
      </c>
      <c r="E18" s="17" t="s">
        <v>475</v>
      </c>
      <c r="F18" s="16">
        <v>5</v>
      </c>
      <c r="G18" s="16" t="s">
        <v>62</v>
      </c>
      <c r="H18" s="35"/>
      <c r="I18" s="36">
        <v>22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483</v>
      </c>
      <c r="D19" s="17" t="s">
        <v>60</v>
      </c>
      <c r="E19" s="17" t="s">
        <v>482</v>
      </c>
      <c r="F19" s="16">
        <v>8</v>
      </c>
      <c r="G19" s="16" t="s">
        <v>62</v>
      </c>
      <c r="H19" s="35"/>
      <c r="I19" s="36">
        <v>22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484</v>
      </c>
      <c r="D20" s="17" t="s">
        <v>477</v>
      </c>
      <c r="E20" s="17" t="s">
        <v>475</v>
      </c>
      <c r="F20" s="16">
        <v>3</v>
      </c>
      <c r="G20" s="16" t="s">
        <v>62</v>
      </c>
      <c r="H20" s="35"/>
      <c r="I20" s="36">
        <v>22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19.5" customHeight="1" x14ac:dyDescent="0.25">
      <c r="A21" s="15"/>
      <c r="B21" s="15"/>
      <c r="C21" s="15" t="s">
        <v>486</v>
      </c>
      <c r="D21" s="17" t="s">
        <v>477</v>
      </c>
      <c r="E21" s="17" t="s">
        <v>475</v>
      </c>
      <c r="F21" s="16">
        <v>1</v>
      </c>
      <c r="G21" s="16" t="s">
        <v>62</v>
      </c>
      <c r="H21" s="35"/>
      <c r="I21" s="36">
        <v>22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485</v>
      </c>
      <c r="D22" s="17" t="s">
        <v>477</v>
      </c>
      <c r="E22" s="17" t="s">
        <v>475</v>
      </c>
      <c r="F22" s="16">
        <v>2</v>
      </c>
      <c r="G22" s="16" t="s">
        <v>62</v>
      </c>
      <c r="H22" s="35"/>
      <c r="I22" s="36">
        <v>22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43.2" x14ac:dyDescent="0.25">
      <c r="A23" s="15"/>
      <c r="B23" s="15"/>
      <c r="C23" s="15" t="s">
        <v>940</v>
      </c>
      <c r="D23" s="17" t="s">
        <v>60</v>
      </c>
      <c r="E23" s="17" t="s">
        <v>61</v>
      </c>
      <c r="F23" s="16">
        <v>25</v>
      </c>
      <c r="G23" s="16" t="s">
        <v>62</v>
      </c>
      <c r="H23" s="35"/>
      <c r="I23" s="36">
        <v>22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540</v>
      </c>
      <c r="D24" s="17" t="s">
        <v>60</v>
      </c>
      <c r="E24" s="17" t="s">
        <v>61</v>
      </c>
      <c r="F24" s="16">
        <v>10</v>
      </c>
      <c r="G24" s="16" t="s">
        <v>62</v>
      </c>
      <c r="H24" s="35"/>
      <c r="I24" s="36">
        <v>22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44"/>
      <c r="D25" s="45"/>
      <c r="E25" s="45"/>
      <c r="F25" s="47"/>
      <c r="G25" s="45"/>
      <c r="H25" s="46"/>
      <c r="I25" s="45"/>
      <c r="J25" s="46"/>
      <c r="K25" s="46"/>
      <c r="L25" s="46">
        <f>SUM(L3:L24)</f>
        <v>0</v>
      </c>
      <c r="M25" s="45"/>
      <c r="N25" s="45"/>
      <c r="O25" s="45"/>
      <c r="P25" s="45"/>
      <c r="Q25" s="45"/>
      <c r="R25" s="45"/>
      <c r="S25" s="47">
        <f>SUM(S3:S24)</f>
        <v>0</v>
      </c>
    </row>
    <row r="27" spans="1:19" x14ac:dyDescent="0.3">
      <c r="E27" s="66" t="s">
        <v>1124</v>
      </c>
      <c r="F27" s="67"/>
      <c r="G27" s="67"/>
      <c r="H27" s="68"/>
      <c r="I27" s="67"/>
      <c r="J27" s="67" t="s">
        <v>1125</v>
      </c>
      <c r="K27" s="67"/>
      <c r="L27" s="67"/>
      <c r="M27" s="67"/>
      <c r="N27" s="67" t="s">
        <v>1126</v>
      </c>
      <c r="O27" s="67"/>
    </row>
    <row r="28" spans="1:19" x14ac:dyDescent="0.3">
      <c r="E28" s="69"/>
      <c r="F28" s="67"/>
      <c r="G28" s="67"/>
      <c r="H28" s="68"/>
      <c r="I28" s="67"/>
      <c r="J28" s="67"/>
      <c r="K28" s="67"/>
      <c r="L28" s="67"/>
      <c r="M28" s="84"/>
      <c r="N28" s="85"/>
      <c r="O28" s="86"/>
    </row>
    <row r="29" spans="1:19" x14ac:dyDescent="0.3">
      <c r="E29" s="69"/>
    </row>
  </sheetData>
  <mergeCells count="2">
    <mergeCell ref="A2:C2"/>
    <mergeCell ref="M28:O2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22: ALKOHOLNE PIJAČE</oddHeader>
    <oddFooter>&amp;R&amp;"Calibri,Krepko"&amp;P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89D7-EDF2-4C71-9077-3D0D6E0ED38B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7" sqref="E7:O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300</v>
      </c>
      <c r="B3" s="34" t="s">
        <v>301</v>
      </c>
      <c r="C3" s="15" t="s">
        <v>625</v>
      </c>
      <c r="D3" s="17" t="s">
        <v>47</v>
      </c>
      <c r="E3" s="17" t="s">
        <v>302</v>
      </c>
      <c r="F3" s="16">
        <v>10000</v>
      </c>
      <c r="G3" s="16" t="s">
        <v>57</v>
      </c>
      <c r="H3" s="35"/>
      <c r="I3" s="36">
        <v>9.5</v>
      </c>
      <c r="J3" s="37">
        <f t="shared" ref="J3:J4" si="0">H3*I3/100</f>
        <v>0</v>
      </c>
      <c r="K3" s="37">
        <f t="shared" ref="K3:K4" si="1">H3+J3</f>
        <v>0</v>
      </c>
      <c r="L3" s="38">
        <f t="shared" ref="L3:L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626</v>
      </c>
      <c r="D4" s="17" t="s">
        <v>47</v>
      </c>
      <c r="E4" s="17" t="s">
        <v>302</v>
      </c>
      <c r="F4" s="16">
        <v>10000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0.100000000000001" customHeight="1" x14ac:dyDescent="0.25">
      <c r="A5" s="44"/>
      <c r="D5" s="45"/>
      <c r="E5" s="45"/>
      <c r="F5" s="47"/>
      <c r="G5" s="45"/>
      <c r="H5" s="46"/>
      <c r="I5" s="45"/>
      <c r="J5" s="46"/>
      <c r="K5" s="46"/>
      <c r="L5" s="46">
        <f>SUM(L3:L4)</f>
        <v>0</v>
      </c>
      <c r="M5" s="45"/>
      <c r="N5" s="45"/>
      <c r="O5" s="45"/>
      <c r="P5" s="45"/>
      <c r="Q5" s="45"/>
      <c r="R5" s="45"/>
      <c r="S5" s="47">
        <f>SUM(S3:S4)</f>
        <v>0</v>
      </c>
    </row>
    <row r="7" spans="1:19" x14ac:dyDescent="0.3">
      <c r="E7" s="66" t="s">
        <v>1124</v>
      </c>
      <c r="F7" s="67"/>
      <c r="G7" s="67"/>
      <c r="H7" s="68"/>
      <c r="I7" s="67"/>
      <c r="J7" s="67" t="s">
        <v>1125</v>
      </c>
      <c r="K7" s="67"/>
      <c r="L7" s="67"/>
      <c r="M7" s="67"/>
      <c r="N7" s="67" t="s">
        <v>1126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84"/>
      <c r="N8" s="85"/>
      <c r="O8" s="86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23: JAJCA</oddHeader>
    <oddFooter>&amp;R&amp;"Calibri,Krepko"&amp;P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F0FF-0C34-4FBF-A5A5-03A59FBC1A82}">
  <dimension ref="A1:S8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9" sqref="F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15" t="s">
        <v>544</v>
      </c>
      <c r="B3" s="15" t="s">
        <v>544</v>
      </c>
      <c r="C3" s="15" t="s">
        <v>627</v>
      </c>
      <c r="D3" s="17" t="s">
        <v>47</v>
      </c>
      <c r="E3" s="17" t="s">
        <v>302</v>
      </c>
      <c r="F3" s="16">
        <v>25000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52"/>
      <c r="S3" s="18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6" spans="1:19" x14ac:dyDescent="0.3">
      <c r="E6" s="66" t="s">
        <v>1124</v>
      </c>
      <c r="F6" s="67"/>
      <c r="G6" s="67"/>
      <c r="H6" s="68"/>
      <c r="I6" s="67"/>
      <c r="J6" s="67" t="s">
        <v>1125</v>
      </c>
      <c r="K6" s="67"/>
      <c r="L6" s="67"/>
      <c r="M6" s="67"/>
      <c r="N6" s="67" t="s">
        <v>1126</v>
      </c>
      <c r="O6" s="67"/>
    </row>
    <row r="7" spans="1:19" x14ac:dyDescent="0.3">
      <c r="E7" s="69"/>
      <c r="F7" s="67"/>
      <c r="G7" s="67"/>
      <c r="H7" s="68"/>
      <c r="I7" s="67"/>
      <c r="J7" s="67"/>
      <c r="K7" s="67"/>
      <c r="L7" s="67"/>
      <c r="M7" s="84"/>
      <c r="N7" s="85"/>
      <c r="O7" s="86"/>
    </row>
    <row r="8" spans="1:19" x14ac:dyDescent="0.3">
      <c r="E8" s="69"/>
    </row>
  </sheetData>
  <mergeCells count="2">
    <mergeCell ref="A2:C2"/>
    <mergeCell ref="M7:O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24: EKO JAJCA</oddHeader>
    <oddFooter>&amp;R&amp;"Calibri,Krepko"&amp;P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CF98-E49A-4509-900E-F1FDB5EB5108}">
  <dimension ref="A1:S3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1" sqref="G1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24" t="s">
        <v>775</v>
      </c>
      <c r="B3" s="24"/>
      <c r="C3" s="15" t="s">
        <v>950</v>
      </c>
      <c r="D3" s="17" t="s">
        <v>47</v>
      </c>
      <c r="E3" s="17" t="s">
        <v>446</v>
      </c>
      <c r="F3" s="16">
        <v>5</v>
      </c>
      <c r="G3" s="16" t="s">
        <v>57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949</v>
      </c>
      <c r="D4" s="17" t="s">
        <v>47</v>
      </c>
      <c r="E4" s="17" t="s">
        <v>778</v>
      </c>
      <c r="F4" s="16">
        <v>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948</v>
      </c>
      <c r="D5" s="17" t="s">
        <v>47</v>
      </c>
      <c r="E5" s="17" t="s">
        <v>446</v>
      </c>
      <c r="F5" s="16">
        <v>3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15"/>
      <c r="B6" s="15"/>
      <c r="C6" s="15" t="s">
        <v>947</v>
      </c>
      <c r="D6" s="17" t="s">
        <v>47</v>
      </c>
      <c r="E6" s="17" t="s">
        <v>776</v>
      </c>
      <c r="F6" s="16">
        <v>1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15"/>
      <c r="B7" s="15"/>
      <c r="C7" s="15" t="s">
        <v>946</v>
      </c>
      <c r="D7" s="17" t="s">
        <v>47</v>
      </c>
      <c r="E7" s="17" t="s">
        <v>776</v>
      </c>
      <c r="F7" s="16">
        <v>1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15"/>
      <c r="B8" s="15"/>
      <c r="C8" s="15" t="s">
        <v>945</v>
      </c>
      <c r="D8" s="17" t="s">
        <v>47</v>
      </c>
      <c r="E8" s="17" t="s">
        <v>777</v>
      </c>
      <c r="F8" s="16">
        <v>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944</v>
      </c>
      <c r="D9" s="17" t="s">
        <v>47</v>
      </c>
      <c r="E9" s="17" t="s">
        <v>777</v>
      </c>
      <c r="F9" s="16">
        <v>1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15"/>
      <c r="B10" s="15"/>
      <c r="C10" s="15" t="s">
        <v>951</v>
      </c>
      <c r="D10" s="17" t="s">
        <v>47</v>
      </c>
      <c r="E10" s="17" t="s">
        <v>778</v>
      </c>
      <c r="F10" s="16">
        <v>3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15"/>
      <c r="B11" s="15"/>
      <c r="C11" s="15" t="s">
        <v>952</v>
      </c>
      <c r="D11" s="17" t="s">
        <v>47</v>
      </c>
      <c r="E11" s="17" t="s">
        <v>304</v>
      </c>
      <c r="F11" s="16">
        <v>3</v>
      </c>
      <c r="G11" s="16" t="s">
        <v>62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15"/>
      <c r="B12" s="15"/>
      <c r="C12" s="15" t="s">
        <v>953</v>
      </c>
      <c r="D12" s="17" t="s">
        <v>47</v>
      </c>
      <c r="E12" s="17" t="s">
        <v>388</v>
      </c>
      <c r="F12" s="16">
        <v>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782</v>
      </c>
      <c r="D13" s="17" t="s">
        <v>47</v>
      </c>
      <c r="E13" s="17" t="s">
        <v>783</v>
      </c>
      <c r="F13" s="16">
        <v>2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45" customHeight="1" x14ac:dyDescent="0.25">
      <c r="A14" s="15"/>
      <c r="B14" s="15"/>
      <c r="C14" s="15" t="s">
        <v>784</v>
      </c>
      <c r="D14" s="17" t="s">
        <v>47</v>
      </c>
      <c r="E14" s="17" t="s">
        <v>785</v>
      </c>
      <c r="F14" s="16">
        <v>1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15"/>
      <c r="B15" s="15"/>
      <c r="C15" s="15" t="s">
        <v>954</v>
      </c>
      <c r="D15" s="17" t="s">
        <v>47</v>
      </c>
      <c r="E15" s="17" t="s">
        <v>779</v>
      </c>
      <c r="F15" s="16">
        <v>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/>
      <c r="C16" s="15" t="s">
        <v>955</v>
      </c>
      <c r="D16" s="17" t="s">
        <v>47</v>
      </c>
      <c r="E16" s="17" t="s">
        <v>780</v>
      </c>
      <c r="F16" s="16">
        <v>5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781</v>
      </c>
      <c r="D17" s="17" t="s">
        <v>47</v>
      </c>
      <c r="E17" s="17" t="s">
        <v>765</v>
      </c>
      <c r="F17" s="16">
        <v>3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15"/>
      <c r="B18" s="15"/>
      <c r="C18" s="15" t="s">
        <v>786</v>
      </c>
      <c r="D18" s="17" t="s">
        <v>60</v>
      </c>
      <c r="E18" s="17" t="s">
        <v>746</v>
      </c>
      <c r="F18" s="16">
        <v>2</v>
      </c>
      <c r="G18" s="16" t="s">
        <v>62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787</v>
      </c>
      <c r="D19" s="17" t="s">
        <v>60</v>
      </c>
      <c r="E19" s="17" t="s">
        <v>746</v>
      </c>
      <c r="F19" s="16">
        <v>2</v>
      </c>
      <c r="G19" s="16" t="s">
        <v>62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788</v>
      </c>
      <c r="D20" s="17" t="s">
        <v>60</v>
      </c>
      <c r="E20" s="17" t="s">
        <v>789</v>
      </c>
      <c r="F20" s="16">
        <v>5</v>
      </c>
      <c r="G20" s="16" t="s">
        <v>62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30" customHeight="1" x14ac:dyDescent="0.25">
      <c r="A21" s="15"/>
      <c r="B21" s="15"/>
      <c r="C21" s="15" t="s">
        <v>956</v>
      </c>
      <c r="D21" s="17" t="s">
        <v>47</v>
      </c>
      <c r="E21" s="17" t="s">
        <v>959</v>
      </c>
      <c r="F21" s="16">
        <v>2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790</v>
      </c>
      <c r="D22" s="17" t="s">
        <v>47</v>
      </c>
      <c r="E22" s="17" t="s">
        <v>766</v>
      </c>
      <c r="F22" s="16">
        <v>4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15"/>
      <c r="B23" s="15"/>
      <c r="C23" s="15" t="s">
        <v>791</v>
      </c>
      <c r="D23" s="17" t="s">
        <v>47</v>
      </c>
      <c r="E23" s="17" t="s">
        <v>792</v>
      </c>
      <c r="F23" s="16">
        <v>1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793</v>
      </c>
      <c r="D24" s="17" t="s">
        <v>47</v>
      </c>
      <c r="E24" s="17" t="s">
        <v>794</v>
      </c>
      <c r="F24" s="16">
        <v>2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0" customHeight="1" x14ac:dyDescent="0.25">
      <c r="A25" s="15"/>
      <c r="B25" s="15"/>
      <c r="C25" s="15" t="s">
        <v>957</v>
      </c>
      <c r="D25" s="17" t="s">
        <v>47</v>
      </c>
      <c r="E25" s="17" t="s">
        <v>464</v>
      </c>
      <c r="F25" s="16">
        <v>2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15"/>
      <c r="B26" s="15"/>
      <c r="C26" s="15" t="s">
        <v>797</v>
      </c>
      <c r="D26" s="17" t="s">
        <v>47</v>
      </c>
      <c r="E26" s="17" t="s">
        <v>795</v>
      </c>
      <c r="F26" s="16">
        <v>3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30" customHeight="1" x14ac:dyDescent="0.25">
      <c r="A27" s="15"/>
      <c r="B27" s="15"/>
      <c r="C27" s="15" t="s">
        <v>958</v>
      </c>
      <c r="D27" s="17" t="s">
        <v>47</v>
      </c>
      <c r="E27" s="17" t="s">
        <v>796</v>
      </c>
      <c r="F27" s="16">
        <v>3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66" t="s">
        <v>1124</v>
      </c>
      <c r="F30" s="67"/>
      <c r="G30" s="67"/>
      <c r="H30" s="68"/>
      <c r="I30" s="67"/>
      <c r="J30" s="67" t="s">
        <v>1125</v>
      </c>
      <c r="K30" s="67"/>
      <c r="L30" s="67"/>
      <c r="M30" s="67"/>
      <c r="N30" s="67" t="s">
        <v>1126</v>
      </c>
      <c r="O30" s="67"/>
    </row>
    <row r="31" spans="1:19" x14ac:dyDescent="0.3">
      <c r="E31" s="69"/>
      <c r="F31" s="67"/>
      <c r="G31" s="67"/>
      <c r="H31" s="68"/>
      <c r="I31" s="67"/>
      <c r="J31" s="67"/>
      <c r="K31" s="67"/>
      <c r="L31" s="67"/>
      <c r="M31" s="84"/>
      <c r="N31" s="85"/>
      <c r="O31" s="86"/>
    </row>
    <row r="32" spans="1:19" x14ac:dyDescent="0.3">
      <c r="E32" s="69"/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25: DIETNI IZDELKI</oddHeader>
    <oddFooter>&amp;R&amp;"Calibri,Krepko"&amp;P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CD57-E5A1-4284-9A79-C6427F92B880}">
  <dimension ref="A1:S123"/>
  <sheetViews>
    <sheetView zoomScale="95" zoomScaleNormal="95" workbookViewId="0">
      <pane xSplit="3" ySplit="2" topLeftCell="D58" activePane="bottomRight" state="frozen"/>
      <selection pane="topRight" activeCell="D1" sqref="D1"/>
      <selection pane="bottomLeft" activeCell="A3" sqref="A3"/>
      <selection pane="bottomRight" activeCell="H71" sqref="H7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366</v>
      </c>
      <c r="B3" s="34" t="s">
        <v>366</v>
      </c>
      <c r="C3" s="15" t="s">
        <v>367</v>
      </c>
      <c r="D3" s="17" t="s">
        <v>47</v>
      </c>
      <c r="E3" s="17" t="s">
        <v>73</v>
      </c>
      <c r="F3" s="16">
        <v>20</v>
      </c>
      <c r="G3" s="16" t="s">
        <v>57</v>
      </c>
      <c r="H3" s="35"/>
      <c r="I3" s="36">
        <v>9.5</v>
      </c>
      <c r="J3" s="37">
        <f t="shared" ref="J3:J34" si="0">H3*I3/100</f>
        <v>0</v>
      </c>
      <c r="K3" s="37">
        <f t="shared" ref="K3:K34" si="1">H3+J3</f>
        <v>0</v>
      </c>
      <c r="L3" s="38">
        <f t="shared" ref="L3:L3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368</v>
      </c>
      <c r="D4" s="17" t="s">
        <v>47</v>
      </c>
      <c r="E4" s="17" t="s">
        <v>73</v>
      </c>
      <c r="F4" s="16">
        <v>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0" customHeight="1" x14ac:dyDescent="0.25">
      <c r="A5" s="34"/>
      <c r="B5" s="34"/>
      <c r="C5" s="15" t="s">
        <v>369</v>
      </c>
      <c r="D5" s="17" t="s">
        <v>47</v>
      </c>
      <c r="E5" s="17" t="s">
        <v>73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493</v>
      </c>
      <c r="D6" s="17" t="s">
        <v>47</v>
      </c>
      <c r="E6" s="17" t="s">
        <v>494</v>
      </c>
      <c r="F6" s="16">
        <v>360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371</v>
      </c>
      <c r="D7" s="17" t="s">
        <v>47</v>
      </c>
      <c r="E7" s="17" t="s">
        <v>73</v>
      </c>
      <c r="F7" s="16">
        <v>3500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372</v>
      </c>
      <c r="D8" s="17" t="s">
        <v>47</v>
      </c>
      <c r="E8" s="17" t="s">
        <v>168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960</v>
      </c>
      <c r="D9" s="17" t="s">
        <v>47</v>
      </c>
      <c r="E9" s="17" t="s">
        <v>168</v>
      </c>
      <c r="F9" s="16">
        <v>60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961</v>
      </c>
      <c r="D10" s="17" t="s">
        <v>47</v>
      </c>
      <c r="E10" s="17" t="s">
        <v>73</v>
      </c>
      <c r="F10" s="16">
        <v>500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504</v>
      </c>
      <c r="D11" s="17" t="s">
        <v>47</v>
      </c>
      <c r="E11" s="17" t="s">
        <v>73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32.4" customHeight="1" x14ac:dyDescent="0.25">
      <c r="A12" s="34"/>
      <c r="B12" s="34"/>
      <c r="C12" s="15" t="s">
        <v>1091</v>
      </c>
      <c r="D12" s="17" t="s">
        <v>47</v>
      </c>
      <c r="E12" s="17" t="s">
        <v>73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373</v>
      </c>
      <c r="D13" s="17" t="s">
        <v>47</v>
      </c>
      <c r="E13" s="17" t="s">
        <v>168</v>
      </c>
      <c r="F13" s="16">
        <v>5</v>
      </c>
      <c r="G13" s="16" t="s">
        <v>57</v>
      </c>
      <c r="H13" s="35"/>
      <c r="I13" s="36">
        <v>22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374</v>
      </c>
      <c r="D14" s="17" t="s">
        <v>47</v>
      </c>
      <c r="E14" s="17" t="s">
        <v>73</v>
      </c>
      <c r="F14" s="16">
        <v>120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28.8" x14ac:dyDescent="0.25">
      <c r="A15" s="34"/>
      <c r="B15" s="34"/>
      <c r="C15" s="15" t="s">
        <v>962</v>
      </c>
      <c r="D15" s="17" t="s">
        <v>47</v>
      </c>
      <c r="E15" s="17" t="s">
        <v>376</v>
      </c>
      <c r="F15" s="16">
        <v>65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747</v>
      </c>
      <c r="D16" s="17" t="s">
        <v>47</v>
      </c>
      <c r="E16" s="17" t="s">
        <v>748</v>
      </c>
      <c r="F16" s="16">
        <v>3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377</v>
      </c>
      <c r="D17" s="17" t="s">
        <v>47</v>
      </c>
      <c r="E17" s="17" t="s">
        <v>378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379</v>
      </c>
      <c r="D18" s="17" t="s">
        <v>47</v>
      </c>
      <c r="E18" s="17" t="s">
        <v>273</v>
      </c>
      <c r="F18" s="16">
        <v>2</v>
      </c>
      <c r="G18" s="16" t="s">
        <v>57</v>
      </c>
      <c r="H18" s="35"/>
      <c r="I18" s="36">
        <v>22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490</v>
      </c>
      <c r="D19" s="17" t="s">
        <v>47</v>
      </c>
      <c r="E19" s="17" t="s">
        <v>491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495</v>
      </c>
      <c r="D20" s="17" t="s">
        <v>47</v>
      </c>
      <c r="E20" s="17" t="s">
        <v>496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963</v>
      </c>
      <c r="D21" s="17" t="s">
        <v>47</v>
      </c>
      <c r="E21" s="17" t="s">
        <v>73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964</v>
      </c>
      <c r="D22" s="17" t="s">
        <v>47</v>
      </c>
      <c r="E22" s="17" t="s">
        <v>73</v>
      </c>
      <c r="F22" s="16">
        <v>300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965</v>
      </c>
      <c r="D23" s="17" t="s">
        <v>47</v>
      </c>
      <c r="E23" s="17" t="s">
        <v>73</v>
      </c>
      <c r="F23" s="16">
        <v>150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30" customHeight="1" x14ac:dyDescent="0.25">
      <c r="A24" s="34"/>
      <c r="B24" s="34"/>
      <c r="C24" s="15" t="s">
        <v>966</v>
      </c>
      <c r="D24" s="17" t="s">
        <v>47</v>
      </c>
      <c r="E24" s="17" t="s">
        <v>749</v>
      </c>
      <c r="F24" s="16">
        <v>500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967</v>
      </c>
      <c r="D25" s="17" t="s">
        <v>47</v>
      </c>
      <c r="E25" s="17" t="s">
        <v>423</v>
      </c>
      <c r="F25" s="16">
        <v>100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30" customHeight="1" x14ac:dyDescent="0.25">
      <c r="A26" s="34"/>
      <c r="B26" s="34"/>
      <c r="C26" s="15" t="s">
        <v>968</v>
      </c>
      <c r="D26" s="17" t="s">
        <v>47</v>
      </c>
      <c r="E26" s="17" t="s">
        <v>503</v>
      </c>
      <c r="F26" s="16">
        <v>50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969</v>
      </c>
      <c r="D27" s="17" t="s">
        <v>47</v>
      </c>
      <c r="E27" s="17" t="s">
        <v>425</v>
      </c>
      <c r="F27" s="16">
        <v>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30" customHeight="1" x14ac:dyDescent="0.25">
      <c r="A28" s="34"/>
      <c r="B28" s="34"/>
      <c r="C28" s="15" t="s">
        <v>764</v>
      </c>
      <c r="D28" s="17" t="s">
        <v>47</v>
      </c>
      <c r="E28" s="17" t="s">
        <v>312</v>
      </c>
      <c r="F28" s="16">
        <v>10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30" customHeight="1" x14ac:dyDescent="0.25">
      <c r="A29" s="34"/>
      <c r="B29" s="34"/>
      <c r="C29" s="15" t="s">
        <v>970</v>
      </c>
      <c r="D29" s="17" t="s">
        <v>47</v>
      </c>
      <c r="E29" s="17" t="s">
        <v>765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19.5" customHeight="1" x14ac:dyDescent="0.25">
      <c r="A30" s="34"/>
      <c r="B30" s="34"/>
      <c r="C30" s="15" t="s">
        <v>763</v>
      </c>
      <c r="D30" s="17" t="s">
        <v>47</v>
      </c>
      <c r="E30" s="17" t="s">
        <v>756</v>
      </c>
      <c r="F30" s="16">
        <v>10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19.5" customHeight="1" x14ac:dyDescent="0.25">
      <c r="A31" s="34"/>
      <c r="B31" s="34"/>
      <c r="C31" s="15" t="s">
        <v>506</v>
      </c>
      <c r="D31" s="17" t="s">
        <v>47</v>
      </c>
      <c r="E31" s="17" t="s">
        <v>507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543</v>
      </c>
      <c r="D32" s="17" t="s">
        <v>47</v>
      </c>
      <c r="E32" s="17" t="s">
        <v>501</v>
      </c>
      <c r="F32" s="16">
        <v>340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28.8" x14ac:dyDescent="0.25">
      <c r="A33" s="34"/>
      <c r="B33" s="34"/>
      <c r="C33" s="15" t="s">
        <v>971</v>
      </c>
      <c r="D33" s="17" t="s">
        <v>47</v>
      </c>
      <c r="E33" s="17" t="s">
        <v>505</v>
      </c>
      <c r="F33" s="16">
        <v>10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499</v>
      </c>
      <c r="D34" s="17" t="s">
        <v>47</v>
      </c>
      <c r="E34" s="17" t="s">
        <v>446</v>
      </c>
      <c r="F34" s="16">
        <v>250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497</v>
      </c>
      <c r="D35" s="17" t="s">
        <v>47</v>
      </c>
      <c r="E35" s="17" t="s">
        <v>498</v>
      </c>
      <c r="F35" s="16">
        <v>30</v>
      </c>
      <c r="G35" s="16" t="s">
        <v>57</v>
      </c>
      <c r="H35" s="35"/>
      <c r="I35" s="36">
        <v>9.5</v>
      </c>
      <c r="J35" s="37">
        <f t="shared" ref="J35:J66" si="3">H35*I35/100</f>
        <v>0</v>
      </c>
      <c r="K35" s="37">
        <f t="shared" ref="K35:K66" si="4">H35+J35</f>
        <v>0</v>
      </c>
      <c r="L35" s="38">
        <f t="shared" ref="L35:L66" si="5">K35*F35</f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767</v>
      </c>
      <c r="D36" s="17" t="s">
        <v>47</v>
      </c>
      <c r="E36" s="17" t="s">
        <v>768</v>
      </c>
      <c r="F36" s="16">
        <v>5</v>
      </c>
      <c r="G36" s="16" t="s">
        <v>57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9"/>
      <c r="S36" s="18"/>
    </row>
    <row r="37" spans="1:19" s="43" customFormat="1" ht="19.5" customHeight="1" x14ac:dyDescent="0.25">
      <c r="A37" s="34"/>
      <c r="B37" s="34"/>
      <c r="C37" s="15" t="s">
        <v>972</v>
      </c>
      <c r="D37" s="17" t="s">
        <v>47</v>
      </c>
      <c r="E37" s="17" t="s">
        <v>766</v>
      </c>
      <c r="F37" s="16">
        <v>5</v>
      </c>
      <c r="G37" s="16" t="s">
        <v>57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19.5" customHeight="1" x14ac:dyDescent="0.25">
      <c r="A38" s="34"/>
      <c r="B38" s="34"/>
      <c r="C38" s="15" t="s">
        <v>769</v>
      </c>
      <c r="D38" s="17" t="s">
        <v>47</v>
      </c>
      <c r="E38" s="17" t="s">
        <v>770</v>
      </c>
      <c r="F38" s="16">
        <v>15</v>
      </c>
      <c r="G38" s="16" t="s">
        <v>57</v>
      </c>
      <c r="H38" s="35"/>
      <c r="I38" s="36">
        <v>9.5</v>
      </c>
      <c r="J38" s="37">
        <f t="shared" si="3"/>
        <v>0</v>
      </c>
      <c r="K38" s="37">
        <f t="shared" si="4"/>
        <v>0</v>
      </c>
      <c r="L38" s="38">
        <f t="shared" si="5"/>
        <v>0</v>
      </c>
      <c r="M38" s="39"/>
      <c r="N38" s="40"/>
      <c r="O38" s="41"/>
      <c r="P38" s="41"/>
      <c r="Q38" s="41"/>
      <c r="R38" s="19"/>
      <c r="S38" s="18"/>
    </row>
    <row r="39" spans="1:19" s="43" customFormat="1" ht="19.5" customHeight="1" x14ac:dyDescent="0.25">
      <c r="A39" s="34"/>
      <c r="B39" s="34"/>
      <c r="C39" s="15" t="s">
        <v>375</v>
      </c>
      <c r="D39" s="17" t="s">
        <v>47</v>
      </c>
      <c r="E39" s="17" t="s">
        <v>145</v>
      </c>
      <c r="F39" s="16">
        <v>8</v>
      </c>
      <c r="G39" s="16" t="s">
        <v>57</v>
      </c>
      <c r="H39" s="35"/>
      <c r="I39" s="36">
        <v>22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6"/>
      <c r="S39" s="18"/>
    </row>
    <row r="40" spans="1:19" s="43" customFormat="1" ht="19.5" customHeight="1" x14ac:dyDescent="0.25">
      <c r="A40" s="34"/>
      <c r="B40" s="34"/>
      <c r="C40" s="15" t="s">
        <v>380</v>
      </c>
      <c r="D40" s="17" t="s">
        <v>47</v>
      </c>
      <c r="E40" s="17" t="s">
        <v>1090</v>
      </c>
      <c r="F40" s="16">
        <v>10</v>
      </c>
      <c r="G40" s="16" t="s">
        <v>57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28.8" x14ac:dyDescent="0.25">
      <c r="A41" s="34"/>
      <c r="B41" s="34"/>
      <c r="C41" s="15" t="s">
        <v>772</v>
      </c>
      <c r="D41" s="17" t="s">
        <v>47</v>
      </c>
      <c r="E41" s="17" t="s">
        <v>770</v>
      </c>
      <c r="F41" s="16">
        <v>10</v>
      </c>
      <c r="G41" s="16" t="s">
        <v>57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9"/>
      <c r="S41" s="18"/>
    </row>
    <row r="42" spans="1:19" s="43" customFormat="1" ht="28.8" x14ac:dyDescent="0.25">
      <c r="A42" s="34"/>
      <c r="B42" s="34"/>
      <c r="C42" s="15" t="s">
        <v>382</v>
      </c>
      <c r="D42" s="17" t="s">
        <v>60</v>
      </c>
      <c r="E42" s="17" t="s">
        <v>383</v>
      </c>
      <c r="F42" s="16">
        <v>2</v>
      </c>
      <c r="G42" s="16" t="s">
        <v>62</v>
      </c>
      <c r="H42" s="35"/>
      <c r="I42" s="36">
        <v>22</v>
      </c>
      <c r="J42" s="37">
        <f t="shared" si="3"/>
        <v>0</v>
      </c>
      <c r="K42" s="37">
        <f t="shared" si="4"/>
        <v>0</v>
      </c>
      <c r="L42" s="38">
        <f t="shared" si="5"/>
        <v>0</v>
      </c>
      <c r="M42" s="39"/>
      <c r="N42" s="40"/>
      <c r="O42" s="41"/>
      <c r="P42" s="41"/>
      <c r="Q42" s="41"/>
      <c r="R42" s="16"/>
      <c r="S42" s="18"/>
    </row>
    <row r="43" spans="1:19" s="43" customFormat="1" x14ac:dyDescent="0.25">
      <c r="A43" s="34"/>
      <c r="B43" s="34"/>
      <c r="C43" s="15" t="s">
        <v>384</v>
      </c>
      <c r="D43" s="17" t="s">
        <v>47</v>
      </c>
      <c r="E43" s="17" t="s">
        <v>385</v>
      </c>
      <c r="F43" s="16">
        <v>10</v>
      </c>
      <c r="G43" s="16" t="s">
        <v>57</v>
      </c>
      <c r="H43" s="35"/>
      <c r="I43" s="36">
        <v>9.5</v>
      </c>
      <c r="J43" s="37">
        <f t="shared" si="3"/>
        <v>0</v>
      </c>
      <c r="K43" s="37">
        <f t="shared" si="4"/>
        <v>0</v>
      </c>
      <c r="L43" s="38">
        <f t="shared" si="5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19.5" customHeight="1" x14ac:dyDescent="0.25">
      <c r="A44" s="34"/>
      <c r="B44" s="34"/>
      <c r="C44" s="15" t="s">
        <v>386</v>
      </c>
      <c r="D44" s="17" t="s">
        <v>47</v>
      </c>
      <c r="E44" s="17" t="s">
        <v>387</v>
      </c>
      <c r="F44" s="16">
        <v>2</v>
      </c>
      <c r="G44" s="16" t="s">
        <v>57</v>
      </c>
      <c r="H44" s="35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19.5" customHeight="1" x14ac:dyDescent="0.25">
      <c r="A45" s="34"/>
      <c r="B45" s="34"/>
      <c r="C45" s="15" t="s">
        <v>389</v>
      </c>
      <c r="D45" s="17" t="s">
        <v>47</v>
      </c>
      <c r="E45" s="17" t="s">
        <v>49</v>
      </c>
      <c r="F45" s="16">
        <v>5</v>
      </c>
      <c r="G45" s="16" t="s">
        <v>57</v>
      </c>
      <c r="H45" s="35"/>
      <c r="I45" s="36">
        <v>22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798</v>
      </c>
      <c r="D46" s="17" t="s">
        <v>47</v>
      </c>
      <c r="E46" s="17" t="s">
        <v>783</v>
      </c>
      <c r="F46" s="16">
        <v>10</v>
      </c>
      <c r="G46" s="16" t="s">
        <v>57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19.5" customHeight="1" x14ac:dyDescent="0.25">
      <c r="A47" s="34"/>
      <c r="B47" s="34"/>
      <c r="C47" s="15" t="s">
        <v>390</v>
      </c>
      <c r="D47" s="17" t="s">
        <v>47</v>
      </c>
      <c r="E47" s="17" t="s">
        <v>49</v>
      </c>
      <c r="F47" s="16">
        <v>250</v>
      </c>
      <c r="G47" s="16" t="s">
        <v>57</v>
      </c>
      <c r="H47" s="35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8.8" x14ac:dyDescent="0.25">
      <c r="A48" s="34"/>
      <c r="B48" s="34"/>
      <c r="C48" s="15" t="s">
        <v>391</v>
      </c>
      <c r="D48" s="17" t="s">
        <v>47</v>
      </c>
      <c r="E48" s="17" t="s">
        <v>49</v>
      </c>
      <c r="F48" s="16">
        <v>5</v>
      </c>
      <c r="G48" s="16" t="s">
        <v>57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43.2" x14ac:dyDescent="0.25">
      <c r="A49" s="34"/>
      <c r="B49" s="34"/>
      <c r="C49" s="15" t="s">
        <v>973</v>
      </c>
      <c r="D49" s="17" t="s">
        <v>47</v>
      </c>
      <c r="E49" s="17" t="s">
        <v>296</v>
      </c>
      <c r="F49" s="16">
        <v>130</v>
      </c>
      <c r="G49" s="16" t="s">
        <v>57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6"/>
      <c r="S49" s="18"/>
    </row>
    <row r="50" spans="1:19" s="43" customFormat="1" ht="30" customHeight="1" x14ac:dyDescent="0.25">
      <c r="A50" s="34"/>
      <c r="B50" s="34"/>
      <c r="C50" s="15" t="s">
        <v>974</v>
      </c>
      <c r="D50" s="17" t="s">
        <v>47</v>
      </c>
      <c r="E50" s="17" t="s">
        <v>49</v>
      </c>
      <c r="F50" s="16">
        <v>50</v>
      </c>
      <c r="G50" s="16" t="s">
        <v>57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6"/>
      <c r="S50" s="18"/>
    </row>
    <row r="51" spans="1:19" s="43" customFormat="1" ht="30" customHeight="1" x14ac:dyDescent="0.25">
      <c r="A51" s="34"/>
      <c r="B51" s="34"/>
      <c r="C51" s="15" t="s">
        <v>975</v>
      </c>
      <c r="D51" s="17" t="s">
        <v>47</v>
      </c>
      <c r="E51" s="17" t="s">
        <v>49</v>
      </c>
      <c r="F51" s="16">
        <v>50</v>
      </c>
      <c r="G51" s="16" t="s">
        <v>57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30" customHeight="1" x14ac:dyDescent="0.25">
      <c r="A52" s="34"/>
      <c r="B52" s="34"/>
      <c r="C52" s="15" t="s">
        <v>976</v>
      </c>
      <c r="D52" s="17" t="s">
        <v>47</v>
      </c>
      <c r="E52" s="17" t="s">
        <v>425</v>
      </c>
      <c r="F52" s="16">
        <v>200</v>
      </c>
      <c r="G52" s="16" t="s">
        <v>57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s="43" customFormat="1" ht="30" customHeight="1" x14ac:dyDescent="0.25">
      <c r="A53" s="34"/>
      <c r="B53" s="34"/>
      <c r="C53" s="15" t="s">
        <v>392</v>
      </c>
      <c r="D53" s="17" t="s">
        <v>47</v>
      </c>
      <c r="E53" s="17" t="s">
        <v>393</v>
      </c>
      <c r="F53" s="16">
        <v>40</v>
      </c>
      <c r="G53" s="16" t="s">
        <v>57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 t="shared" si="5"/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19.5" customHeight="1" x14ac:dyDescent="0.25">
      <c r="A54" s="34"/>
      <c r="B54" s="34"/>
      <c r="C54" s="15" t="s">
        <v>394</v>
      </c>
      <c r="D54" s="17" t="s">
        <v>47</v>
      </c>
      <c r="E54" s="17" t="s">
        <v>393</v>
      </c>
      <c r="F54" s="16">
        <v>60</v>
      </c>
      <c r="G54" s="16" t="s">
        <v>57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30" customHeight="1" x14ac:dyDescent="0.25">
      <c r="A55" s="34"/>
      <c r="B55" s="34"/>
      <c r="C55" s="15" t="s">
        <v>395</v>
      </c>
      <c r="D55" s="17" t="s">
        <v>47</v>
      </c>
      <c r="E55" s="17" t="s">
        <v>396</v>
      </c>
      <c r="F55" s="16">
        <v>45</v>
      </c>
      <c r="G55" s="16" t="s">
        <v>57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43.2" x14ac:dyDescent="0.25">
      <c r="A56" s="34"/>
      <c r="B56" s="34"/>
      <c r="C56" s="15" t="s">
        <v>750</v>
      </c>
      <c r="D56" s="17" t="s">
        <v>60</v>
      </c>
      <c r="E56" s="17" t="s">
        <v>751</v>
      </c>
      <c r="F56" s="16" t="s">
        <v>62</v>
      </c>
      <c r="G56" s="16" t="s">
        <v>57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 t="e">
        <f t="shared" si="5"/>
        <v>#VALUE!</v>
      </c>
      <c r="M56" s="39"/>
      <c r="N56" s="40"/>
      <c r="O56" s="41"/>
      <c r="P56" s="41"/>
      <c r="Q56" s="41"/>
      <c r="R56" s="16"/>
      <c r="S56" s="18"/>
    </row>
    <row r="57" spans="1:19" s="43" customFormat="1" ht="19.5" customHeight="1" x14ac:dyDescent="0.25">
      <c r="A57" s="34"/>
      <c r="B57" s="34"/>
      <c r="C57" s="15" t="s">
        <v>397</v>
      </c>
      <c r="D57" s="17" t="s">
        <v>47</v>
      </c>
      <c r="E57" s="17" t="s">
        <v>398</v>
      </c>
      <c r="F57" s="16">
        <v>5</v>
      </c>
      <c r="G57" s="16" t="s">
        <v>57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19.5" customHeight="1" x14ac:dyDescent="0.25">
      <c r="A58" s="34"/>
      <c r="B58" s="34"/>
      <c r="C58" s="15" t="s">
        <v>399</v>
      </c>
      <c r="D58" s="17" t="s">
        <v>47</v>
      </c>
      <c r="E58" s="17" t="s">
        <v>381</v>
      </c>
      <c r="F58" s="16">
        <v>3</v>
      </c>
      <c r="G58" s="16" t="s">
        <v>57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19.5" customHeight="1" x14ac:dyDescent="0.25">
      <c r="A59" s="34"/>
      <c r="B59" s="34"/>
      <c r="C59" s="15" t="s">
        <v>977</v>
      </c>
      <c r="D59" s="17" t="s">
        <v>47</v>
      </c>
      <c r="E59" s="17" t="s">
        <v>381</v>
      </c>
      <c r="F59" s="16">
        <v>3</v>
      </c>
      <c r="G59" s="16" t="s">
        <v>57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6"/>
      <c r="S59" s="18"/>
    </row>
    <row r="60" spans="1:19" s="43" customFormat="1" ht="19.5" customHeight="1" x14ac:dyDescent="0.25">
      <c r="A60" s="34"/>
      <c r="B60" s="34"/>
      <c r="C60" s="15" t="s">
        <v>400</v>
      </c>
      <c r="D60" s="17" t="s">
        <v>47</v>
      </c>
      <c r="E60" s="17" t="s">
        <v>168</v>
      </c>
      <c r="F60" s="16">
        <v>5</v>
      </c>
      <c r="G60" s="16" t="s">
        <v>57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6"/>
      <c r="S60" s="18"/>
    </row>
    <row r="61" spans="1:19" s="43" customFormat="1" ht="19.5" customHeight="1" x14ac:dyDescent="0.25">
      <c r="A61" s="34"/>
      <c r="B61" s="34"/>
      <c r="C61" s="15" t="s">
        <v>752</v>
      </c>
      <c r="D61" s="17" t="s">
        <v>47</v>
      </c>
      <c r="E61" s="17" t="s">
        <v>401</v>
      </c>
      <c r="F61" s="16">
        <v>20</v>
      </c>
      <c r="G61" s="16" t="s">
        <v>57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19.5" customHeight="1" x14ac:dyDescent="0.25">
      <c r="A62" s="34"/>
      <c r="B62" s="34"/>
      <c r="C62" s="15" t="s">
        <v>403</v>
      </c>
      <c r="D62" s="17" t="s">
        <v>47</v>
      </c>
      <c r="E62" s="17" t="s">
        <v>401</v>
      </c>
      <c r="F62" s="16">
        <v>8</v>
      </c>
      <c r="G62" s="16" t="s">
        <v>57</v>
      </c>
      <c r="H62" s="35"/>
      <c r="I62" s="36">
        <v>9.5</v>
      </c>
      <c r="J62" s="37">
        <f t="shared" si="3"/>
        <v>0</v>
      </c>
      <c r="K62" s="37">
        <f t="shared" si="4"/>
        <v>0</v>
      </c>
      <c r="L62" s="38">
        <f t="shared" si="5"/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19.5" customHeight="1" x14ac:dyDescent="0.25">
      <c r="A63" s="34"/>
      <c r="B63" s="34"/>
      <c r="C63" s="15" t="s">
        <v>492</v>
      </c>
      <c r="D63" s="17" t="s">
        <v>47</v>
      </c>
      <c r="E63" s="17" t="s">
        <v>491</v>
      </c>
      <c r="F63" s="16">
        <v>5</v>
      </c>
      <c r="G63" s="16" t="s">
        <v>57</v>
      </c>
      <c r="H63" s="35"/>
      <c r="I63" s="36">
        <v>9.5</v>
      </c>
      <c r="J63" s="37">
        <f t="shared" si="3"/>
        <v>0</v>
      </c>
      <c r="K63" s="37">
        <f t="shared" si="4"/>
        <v>0</v>
      </c>
      <c r="L63" s="38">
        <f t="shared" si="5"/>
        <v>0</v>
      </c>
      <c r="M63" s="39"/>
      <c r="N63" s="40"/>
      <c r="O63" s="41"/>
      <c r="P63" s="41"/>
      <c r="Q63" s="41"/>
      <c r="R63" s="16"/>
      <c r="S63" s="18"/>
    </row>
    <row r="64" spans="1:19" s="43" customFormat="1" ht="19.5" customHeight="1" x14ac:dyDescent="0.25">
      <c r="A64" s="34"/>
      <c r="B64" s="34"/>
      <c r="C64" s="15" t="s">
        <v>404</v>
      </c>
      <c r="D64" s="17" t="s">
        <v>47</v>
      </c>
      <c r="E64" s="17" t="s">
        <v>73</v>
      </c>
      <c r="F64" s="16">
        <v>10</v>
      </c>
      <c r="G64" s="16" t="s">
        <v>57</v>
      </c>
      <c r="H64" s="35"/>
      <c r="I64" s="36">
        <v>9.5</v>
      </c>
      <c r="J64" s="37">
        <f t="shared" si="3"/>
        <v>0</v>
      </c>
      <c r="K64" s="37">
        <f t="shared" si="4"/>
        <v>0</v>
      </c>
      <c r="L64" s="38">
        <f t="shared" si="5"/>
        <v>0</v>
      </c>
      <c r="M64" s="39"/>
      <c r="N64" s="40"/>
      <c r="O64" s="41"/>
      <c r="P64" s="41"/>
      <c r="Q64" s="41"/>
      <c r="R64" s="16"/>
      <c r="S64" s="18"/>
    </row>
    <row r="65" spans="1:19" s="43" customFormat="1" ht="19.5" customHeight="1" x14ac:dyDescent="0.25">
      <c r="A65" s="34"/>
      <c r="B65" s="34"/>
      <c r="C65" s="15" t="s">
        <v>502</v>
      </c>
      <c r="D65" s="17" t="s">
        <v>47</v>
      </c>
      <c r="E65" s="17" t="s">
        <v>582</v>
      </c>
      <c r="F65" s="16">
        <v>4</v>
      </c>
      <c r="G65" s="16" t="s">
        <v>57</v>
      </c>
      <c r="H65" s="35"/>
      <c r="I65" s="36">
        <v>9.5</v>
      </c>
      <c r="J65" s="37">
        <f t="shared" si="3"/>
        <v>0</v>
      </c>
      <c r="K65" s="37">
        <f t="shared" si="4"/>
        <v>0</v>
      </c>
      <c r="L65" s="38">
        <f t="shared" si="5"/>
        <v>0</v>
      </c>
      <c r="M65" s="39"/>
      <c r="N65" s="40"/>
      <c r="O65" s="41"/>
      <c r="P65" s="41"/>
      <c r="Q65" s="41"/>
      <c r="R65" s="16"/>
      <c r="S65" s="18"/>
    </row>
    <row r="66" spans="1:19" s="43" customFormat="1" ht="19.5" customHeight="1" x14ac:dyDescent="0.25">
      <c r="A66" s="34"/>
      <c r="B66" s="34"/>
      <c r="C66" s="15" t="s">
        <v>500</v>
      </c>
      <c r="D66" s="17" t="s">
        <v>60</v>
      </c>
      <c r="E66" s="17" t="s">
        <v>61</v>
      </c>
      <c r="F66" s="16">
        <v>70</v>
      </c>
      <c r="G66" s="16" t="s">
        <v>62</v>
      </c>
      <c r="H66" s="35"/>
      <c r="I66" s="36">
        <v>9.5</v>
      </c>
      <c r="J66" s="37">
        <f t="shared" si="3"/>
        <v>0</v>
      </c>
      <c r="K66" s="37">
        <f t="shared" si="4"/>
        <v>0</v>
      </c>
      <c r="L66" s="38">
        <f t="shared" si="5"/>
        <v>0</v>
      </c>
      <c r="M66" s="39"/>
      <c r="N66" s="40"/>
      <c r="O66" s="41"/>
      <c r="P66" s="41"/>
      <c r="Q66" s="41"/>
      <c r="R66" s="16"/>
      <c r="S66" s="18"/>
    </row>
    <row r="67" spans="1:19" s="43" customFormat="1" ht="19.5" customHeight="1" x14ac:dyDescent="0.25">
      <c r="A67" s="34"/>
      <c r="B67" s="34"/>
      <c r="C67" s="15" t="s">
        <v>978</v>
      </c>
      <c r="D67" s="17" t="s">
        <v>47</v>
      </c>
      <c r="E67" s="17" t="s">
        <v>370</v>
      </c>
      <c r="F67" s="16">
        <v>20</v>
      </c>
      <c r="G67" s="16" t="s">
        <v>57</v>
      </c>
      <c r="H67" s="35"/>
      <c r="I67" s="36">
        <v>9.5</v>
      </c>
      <c r="J67" s="37">
        <f t="shared" ref="J67:J70" si="6">H67*I67/100</f>
        <v>0</v>
      </c>
      <c r="K67" s="37">
        <f t="shared" ref="K67:K70" si="7">H67+J67</f>
        <v>0</v>
      </c>
      <c r="L67" s="38">
        <f t="shared" ref="L67:L70" si="8">K67*F67</f>
        <v>0</v>
      </c>
      <c r="M67" s="39"/>
      <c r="N67" s="40"/>
      <c r="O67" s="41"/>
      <c r="P67" s="41"/>
      <c r="Q67" s="41"/>
      <c r="R67" s="16"/>
      <c r="S67" s="18"/>
    </row>
    <row r="68" spans="1:19" s="43" customFormat="1" ht="19.5" customHeight="1" x14ac:dyDescent="0.25">
      <c r="A68" s="34"/>
      <c r="B68" s="34"/>
      <c r="C68" s="15" t="s">
        <v>277</v>
      </c>
      <c r="D68" s="17" t="s">
        <v>47</v>
      </c>
      <c r="E68" s="17" t="s">
        <v>370</v>
      </c>
      <c r="F68" s="16">
        <v>120</v>
      </c>
      <c r="G68" s="16" t="s">
        <v>57</v>
      </c>
      <c r="H68" s="35"/>
      <c r="I68" s="36">
        <v>9.5</v>
      </c>
      <c r="J68" s="37">
        <f t="shared" si="6"/>
        <v>0</v>
      </c>
      <c r="K68" s="37">
        <f t="shared" si="7"/>
        <v>0</v>
      </c>
      <c r="L68" s="38">
        <f t="shared" si="8"/>
        <v>0</v>
      </c>
      <c r="M68" s="39"/>
      <c r="N68" s="40"/>
      <c r="O68" s="41"/>
      <c r="P68" s="41"/>
      <c r="Q68" s="41"/>
      <c r="R68" s="16"/>
      <c r="S68" s="18"/>
    </row>
    <row r="69" spans="1:19" s="43" customFormat="1" ht="28.8" x14ac:dyDescent="0.25">
      <c r="A69" s="34"/>
      <c r="B69" s="34"/>
      <c r="C69" s="15" t="s">
        <v>753</v>
      </c>
      <c r="D69" s="17" t="s">
        <v>47</v>
      </c>
      <c r="E69" s="17" t="s">
        <v>405</v>
      </c>
      <c r="F69" s="16">
        <v>20</v>
      </c>
      <c r="G69" s="16" t="s">
        <v>57</v>
      </c>
      <c r="H69" s="35"/>
      <c r="I69" s="36">
        <v>9.5</v>
      </c>
      <c r="J69" s="37">
        <f t="shared" si="6"/>
        <v>0</v>
      </c>
      <c r="K69" s="37">
        <f t="shared" si="7"/>
        <v>0</v>
      </c>
      <c r="L69" s="38">
        <f t="shared" si="8"/>
        <v>0</v>
      </c>
      <c r="M69" s="39"/>
      <c r="N69" s="40"/>
      <c r="O69" s="41"/>
      <c r="P69" s="41"/>
      <c r="Q69" s="41"/>
      <c r="R69" s="16"/>
      <c r="S69" s="18"/>
    </row>
    <row r="70" spans="1:19" s="43" customFormat="1" ht="19.5" customHeight="1" x14ac:dyDescent="0.25">
      <c r="A70" s="34"/>
      <c r="B70" s="34"/>
      <c r="C70" s="15" t="s">
        <v>406</v>
      </c>
      <c r="D70" s="17" t="s">
        <v>47</v>
      </c>
      <c r="E70" s="17" t="s">
        <v>407</v>
      </c>
      <c r="F70" s="16">
        <v>2</v>
      </c>
      <c r="G70" s="16" t="s">
        <v>57</v>
      </c>
      <c r="H70" s="35"/>
      <c r="I70" s="36">
        <v>22</v>
      </c>
      <c r="J70" s="37">
        <f t="shared" si="6"/>
        <v>0</v>
      </c>
      <c r="K70" s="37">
        <f t="shared" si="7"/>
        <v>0</v>
      </c>
      <c r="L70" s="38">
        <f t="shared" si="8"/>
        <v>0</v>
      </c>
      <c r="M70" s="39"/>
      <c r="N70" s="40"/>
      <c r="O70" s="41"/>
      <c r="P70" s="41"/>
      <c r="Q70" s="41"/>
      <c r="R70" s="16"/>
      <c r="S70" s="18"/>
    </row>
    <row r="71" spans="1:19" s="43" customFormat="1" ht="30" customHeight="1" x14ac:dyDescent="0.25">
      <c r="A71" s="34"/>
      <c r="B71" s="34"/>
      <c r="C71" s="15" t="s">
        <v>983</v>
      </c>
      <c r="D71" s="17" t="s">
        <v>47</v>
      </c>
      <c r="E71" s="17" t="s">
        <v>464</v>
      </c>
      <c r="F71" s="16">
        <v>20</v>
      </c>
      <c r="G71" s="16" t="s">
        <v>57</v>
      </c>
      <c r="H71" s="35"/>
      <c r="I71" s="36">
        <v>9.5</v>
      </c>
      <c r="J71" s="37">
        <f t="shared" ref="J71:J118" si="9">H71*I71/100</f>
        <v>0</v>
      </c>
      <c r="K71" s="37">
        <f t="shared" ref="K71:K118" si="10">H71+J71</f>
        <v>0</v>
      </c>
      <c r="L71" s="38">
        <f t="shared" ref="L71:L118" si="11">K71*F71</f>
        <v>0</v>
      </c>
      <c r="M71" s="39"/>
      <c r="N71" s="40"/>
      <c r="O71" s="41"/>
      <c r="P71" s="41"/>
      <c r="Q71" s="41"/>
      <c r="R71" s="16"/>
      <c r="S71" s="18"/>
    </row>
    <row r="72" spans="1:19" s="43" customFormat="1" ht="30" customHeight="1" x14ac:dyDescent="0.25">
      <c r="A72" s="34"/>
      <c r="B72" s="34"/>
      <c r="C72" s="15" t="s">
        <v>755</v>
      </c>
      <c r="D72" s="17" t="s">
        <v>47</v>
      </c>
      <c r="E72" s="17" t="s">
        <v>756</v>
      </c>
      <c r="F72" s="16">
        <v>10</v>
      </c>
      <c r="G72" s="16" t="s">
        <v>57</v>
      </c>
      <c r="H72" s="35"/>
      <c r="I72" s="36">
        <v>9.5</v>
      </c>
      <c r="J72" s="37">
        <f t="shared" si="9"/>
        <v>0</v>
      </c>
      <c r="K72" s="37">
        <f t="shared" si="10"/>
        <v>0</v>
      </c>
      <c r="L72" s="38">
        <f t="shared" si="11"/>
        <v>0</v>
      </c>
      <c r="M72" s="39"/>
      <c r="N72" s="40"/>
      <c r="O72" s="41"/>
      <c r="P72" s="41"/>
      <c r="Q72" s="41"/>
      <c r="R72" s="19"/>
      <c r="S72" s="18"/>
    </row>
    <row r="73" spans="1:19" s="43" customFormat="1" ht="19.5" customHeight="1" x14ac:dyDescent="0.25">
      <c r="A73" s="34"/>
      <c r="B73" s="34"/>
      <c r="C73" s="15" t="s">
        <v>306</v>
      </c>
      <c r="D73" s="17" t="s">
        <v>47</v>
      </c>
      <c r="E73" s="17" t="s">
        <v>73</v>
      </c>
      <c r="F73" s="16">
        <v>60</v>
      </c>
      <c r="G73" s="16" t="s">
        <v>57</v>
      </c>
      <c r="H73" s="35"/>
      <c r="I73" s="36">
        <v>9.5</v>
      </c>
      <c r="J73" s="37">
        <f t="shared" si="9"/>
        <v>0</v>
      </c>
      <c r="K73" s="37">
        <f t="shared" si="10"/>
        <v>0</v>
      </c>
      <c r="L73" s="38">
        <f t="shared" si="11"/>
        <v>0</v>
      </c>
      <c r="M73" s="39"/>
      <c r="N73" s="40"/>
      <c r="O73" s="41"/>
      <c r="P73" s="41"/>
      <c r="Q73" s="41"/>
      <c r="R73" s="16"/>
      <c r="S73" s="18"/>
    </row>
    <row r="74" spans="1:19" s="43" customFormat="1" ht="19.5" customHeight="1" x14ac:dyDescent="0.25">
      <c r="A74" s="34"/>
      <c r="B74" s="34"/>
      <c r="C74" s="15" t="s">
        <v>307</v>
      </c>
      <c r="D74" s="17" t="s">
        <v>47</v>
      </c>
      <c r="E74" s="17" t="s">
        <v>308</v>
      </c>
      <c r="F74" s="16">
        <v>50</v>
      </c>
      <c r="G74" s="16" t="s">
        <v>57</v>
      </c>
      <c r="H74" s="35"/>
      <c r="I74" s="36">
        <v>9.5</v>
      </c>
      <c r="J74" s="37">
        <f t="shared" si="9"/>
        <v>0</v>
      </c>
      <c r="K74" s="37">
        <f t="shared" si="10"/>
        <v>0</v>
      </c>
      <c r="L74" s="38">
        <f t="shared" si="11"/>
        <v>0</v>
      </c>
      <c r="M74" s="39"/>
      <c r="N74" s="40"/>
      <c r="O74" s="41"/>
      <c r="P74" s="41"/>
      <c r="Q74" s="41"/>
      <c r="R74" s="16"/>
      <c r="S74" s="18"/>
    </row>
    <row r="75" spans="1:19" s="43" customFormat="1" ht="19.5" customHeight="1" x14ac:dyDescent="0.25">
      <c r="A75" s="34"/>
      <c r="B75" s="34"/>
      <c r="C75" s="15" t="s">
        <v>309</v>
      </c>
      <c r="D75" s="17" t="s">
        <v>47</v>
      </c>
      <c r="E75" s="17" t="s">
        <v>465</v>
      </c>
      <c r="F75" s="16">
        <v>30</v>
      </c>
      <c r="G75" s="16" t="s">
        <v>57</v>
      </c>
      <c r="H75" s="35"/>
      <c r="I75" s="36">
        <v>9.5</v>
      </c>
      <c r="J75" s="37">
        <f t="shared" si="9"/>
        <v>0</v>
      </c>
      <c r="K75" s="37">
        <f t="shared" si="10"/>
        <v>0</v>
      </c>
      <c r="L75" s="38">
        <f t="shared" si="11"/>
        <v>0</v>
      </c>
      <c r="M75" s="39"/>
      <c r="N75" s="40"/>
      <c r="O75" s="41"/>
      <c r="P75" s="41"/>
      <c r="Q75" s="41"/>
      <c r="R75" s="16"/>
      <c r="S75" s="18"/>
    </row>
    <row r="76" spans="1:19" s="43" customFormat="1" ht="19.5" customHeight="1" x14ac:dyDescent="0.25">
      <c r="A76" s="34"/>
      <c r="B76" s="34"/>
      <c r="C76" s="15" t="s">
        <v>310</v>
      </c>
      <c r="D76" s="17" t="s">
        <v>47</v>
      </c>
      <c r="E76" s="17" t="s">
        <v>311</v>
      </c>
      <c r="F76" s="16">
        <v>25</v>
      </c>
      <c r="G76" s="16" t="s">
        <v>57</v>
      </c>
      <c r="H76" s="35"/>
      <c r="I76" s="36">
        <v>9.5</v>
      </c>
      <c r="J76" s="37">
        <f t="shared" si="9"/>
        <v>0</v>
      </c>
      <c r="K76" s="37">
        <f t="shared" si="10"/>
        <v>0</v>
      </c>
      <c r="L76" s="38">
        <f t="shared" si="11"/>
        <v>0</v>
      </c>
      <c r="M76" s="39"/>
      <c r="N76" s="40"/>
      <c r="O76" s="41"/>
      <c r="P76" s="41"/>
      <c r="Q76" s="41"/>
      <c r="R76" s="16"/>
      <c r="S76" s="18"/>
    </row>
    <row r="77" spans="1:19" s="43" customFormat="1" ht="28.8" x14ac:dyDescent="0.25">
      <c r="A77" s="34"/>
      <c r="B77" s="34"/>
      <c r="C77" s="15" t="s">
        <v>463</v>
      </c>
      <c r="D77" s="17" t="s">
        <v>47</v>
      </c>
      <c r="E77" s="17" t="s">
        <v>757</v>
      </c>
      <c r="F77" s="16">
        <v>30</v>
      </c>
      <c r="G77" s="16" t="s">
        <v>57</v>
      </c>
      <c r="H77" s="35"/>
      <c r="I77" s="36">
        <v>9.5</v>
      </c>
      <c r="J77" s="37">
        <f t="shared" si="9"/>
        <v>0</v>
      </c>
      <c r="K77" s="37">
        <f t="shared" si="10"/>
        <v>0</v>
      </c>
      <c r="L77" s="38">
        <f t="shared" si="11"/>
        <v>0</v>
      </c>
      <c r="M77" s="39"/>
      <c r="N77" s="40"/>
      <c r="O77" s="41"/>
      <c r="P77" s="41"/>
      <c r="Q77" s="41"/>
      <c r="R77" s="16"/>
      <c r="S77" s="18"/>
    </row>
    <row r="78" spans="1:19" ht="28.8" x14ac:dyDescent="0.3">
      <c r="A78" s="34"/>
      <c r="B78" s="34"/>
      <c r="C78" s="15" t="s">
        <v>463</v>
      </c>
      <c r="D78" s="17" t="s">
        <v>47</v>
      </c>
      <c r="E78" s="17" t="s">
        <v>240</v>
      </c>
      <c r="F78" s="16">
        <v>30</v>
      </c>
      <c r="G78" s="16" t="s">
        <v>57</v>
      </c>
      <c r="H78" s="35"/>
      <c r="I78" s="36">
        <v>9.5</v>
      </c>
      <c r="J78" s="37">
        <f t="shared" si="9"/>
        <v>0</v>
      </c>
      <c r="K78" s="37">
        <f t="shared" si="10"/>
        <v>0</v>
      </c>
      <c r="L78" s="38">
        <f t="shared" si="11"/>
        <v>0</v>
      </c>
      <c r="M78" s="39"/>
      <c r="N78" s="40"/>
      <c r="O78" s="41"/>
      <c r="P78" s="41"/>
      <c r="Q78" s="41"/>
      <c r="R78" s="16"/>
      <c r="S78" s="18"/>
    </row>
    <row r="79" spans="1:19" ht="19.5" customHeight="1" x14ac:dyDescent="0.3">
      <c r="A79" s="34"/>
      <c r="B79" s="34"/>
      <c r="C79" s="15" t="s">
        <v>984</v>
      </c>
      <c r="D79" s="17" t="s">
        <v>47</v>
      </c>
      <c r="E79" s="17" t="s">
        <v>77</v>
      </c>
      <c r="F79" s="16">
        <v>800</v>
      </c>
      <c r="G79" s="16" t="s">
        <v>57</v>
      </c>
      <c r="H79" s="35"/>
      <c r="I79" s="36">
        <v>9.5</v>
      </c>
      <c r="J79" s="37">
        <f t="shared" si="9"/>
        <v>0</v>
      </c>
      <c r="K79" s="37">
        <f t="shared" si="10"/>
        <v>0</v>
      </c>
      <c r="L79" s="38">
        <f t="shared" si="11"/>
        <v>0</v>
      </c>
      <c r="M79" s="39"/>
      <c r="N79" s="40"/>
      <c r="O79" s="41"/>
      <c r="P79" s="41"/>
      <c r="Q79" s="41"/>
      <c r="R79" s="16"/>
      <c r="S79" s="18"/>
    </row>
    <row r="80" spans="1:19" ht="19.5" customHeight="1" x14ac:dyDescent="0.3">
      <c r="A80" s="34"/>
      <c r="B80" s="34"/>
      <c r="C80" s="15" t="s">
        <v>985</v>
      </c>
      <c r="D80" s="17" t="s">
        <v>47</v>
      </c>
      <c r="E80" s="17" t="s">
        <v>73</v>
      </c>
      <c r="F80" s="16">
        <v>200</v>
      </c>
      <c r="G80" s="16" t="s">
        <v>57</v>
      </c>
      <c r="H80" s="35"/>
      <c r="I80" s="36">
        <v>9.5</v>
      </c>
      <c r="J80" s="37">
        <f t="shared" si="9"/>
        <v>0</v>
      </c>
      <c r="K80" s="37">
        <f t="shared" si="10"/>
        <v>0</v>
      </c>
      <c r="L80" s="38">
        <f t="shared" si="11"/>
        <v>0</v>
      </c>
      <c r="M80" s="39"/>
      <c r="N80" s="40"/>
      <c r="O80" s="41"/>
      <c r="P80" s="41"/>
      <c r="Q80" s="41"/>
      <c r="R80" s="16"/>
      <c r="S80" s="18"/>
    </row>
    <row r="81" spans="1:19" ht="19.5" customHeight="1" x14ac:dyDescent="0.3">
      <c r="A81" s="34"/>
      <c r="B81" s="34"/>
      <c r="C81" s="15" t="s">
        <v>359</v>
      </c>
      <c r="D81" s="17" t="s">
        <v>47</v>
      </c>
      <c r="E81" s="17" t="s">
        <v>168</v>
      </c>
      <c r="F81" s="16">
        <v>100</v>
      </c>
      <c r="G81" s="16" t="s">
        <v>57</v>
      </c>
      <c r="H81" s="35"/>
      <c r="I81" s="36">
        <v>9.5</v>
      </c>
      <c r="J81" s="37">
        <f t="shared" si="9"/>
        <v>0</v>
      </c>
      <c r="K81" s="37">
        <f t="shared" si="10"/>
        <v>0</v>
      </c>
      <c r="L81" s="38">
        <f t="shared" si="11"/>
        <v>0</v>
      </c>
      <c r="M81" s="39"/>
      <c r="N81" s="40"/>
      <c r="O81" s="41"/>
      <c r="P81" s="41"/>
      <c r="Q81" s="41"/>
      <c r="R81" s="16"/>
      <c r="S81" s="18"/>
    </row>
    <row r="82" spans="1:19" ht="19.5" customHeight="1" x14ac:dyDescent="0.3">
      <c r="A82" s="34"/>
      <c r="B82" s="34"/>
      <c r="C82" s="15" t="s">
        <v>542</v>
      </c>
      <c r="D82" s="17" t="s">
        <v>60</v>
      </c>
      <c r="E82" s="17" t="s">
        <v>361</v>
      </c>
      <c r="F82" s="16">
        <v>50</v>
      </c>
      <c r="G82" s="16" t="s">
        <v>62</v>
      </c>
      <c r="H82" s="35"/>
      <c r="I82" s="36">
        <v>9.5</v>
      </c>
      <c r="J82" s="37">
        <f t="shared" si="9"/>
        <v>0</v>
      </c>
      <c r="K82" s="37">
        <f t="shared" si="10"/>
        <v>0</v>
      </c>
      <c r="L82" s="38">
        <f t="shared" si="11"/>
        <v>0</v>
      </c>
      <c r="M82" s="39"/>
      <c r="N82" s="40"/>
      <c r="O82" s="41"/>
      <c r="P82" s="41"/>
      <c r="Q82" s="41"/>
      <c r="R82" s="16"/>
      <c r="S82" s="18"/>
    </row>
    <row r="83" spans="1:19" ht="19.5" customHeight="1" x14ac:dyDescent="0.3">
      <c r="A83" s="34"/>
      <c r="B83" s="34"/>
      <c r="C83" s="15" t="s">
        <v>360</v>
      </c>
      <c r="D83" s="17" t="s">
        <v>60</v>
      </c>
      <c r="E83" s="17" t="s">
        <v>361</v>
      </c>
      <c r="F83" s="16">
        <v>300</v>
      </c>
      <c r="G83" s="16" t="s">
        <v>62</v>
      </c>
      <c r="H83" s="35"/>
      <c r="I83" s="36">
        <v>9.5</v>
      </c>
      <c r="J83" s="37">
        <f t="shared" si="9"/>
        <v>0</v>
      </c>
      <c r="K83" s="37">
        <f t="shared" si="10"/>
        <v>0</v>
      </c>
      <c r="L83" s="38">
        <f t="shared" si="11"/>
        <v>0</v>
      </c>
      <c r="M83" s="39"/>
      <c r="N83" s="40"/>
      <c r="O83" s="41"/>
      <c r="P83" s="41"/>
      <c r="Q83" s="41"/>
      <c r="R83" s="16"/>
      <c r="S83" s="18"/>
    </row>
    <row r="84" spans="1:19" ht="19.5" customHeight="1" x14ac:dyDescent="0.3">
      <c r="A84" s="34"/>
      <c r="B84" s="34"/>
      <c r="C84" s="15" t="s">
        <v>362</v>
      </c>
      <c r="D84" s="17" t="s">
        <v>60</v>
      </c>
      <c r="E84" s="17" t="s">
        <v>361</v>
      </c>
      <c r="F84" s="16">
        <v>200</v>
      </c>
      <c r="G84" s="16" t="s">
        <v>62</v>
      </c>
      <c r="H84" s="35"/>
      <c r="I84" s="36">
        <v>9.5</v>
      </c>
      <c r="J84" s="37">
        <f t="shared" si="9"/>
        <v>0</v>
      </c>
      <c r="K84" s="37">
        <f t="shared" si="10"/>
        <v>0</v>
      </c>
      <c r="L84" s="38">
        <f t="shared" si="11"/>
        <v>0</v>
      </c>
      <c r="M84" s="39"/>
      <c r="N84" s="40"/>
      <c r="O84" s="41"/>
      <c r="P84" s="41"/>
      <c r="Q84" s="41"/>
      <c r="R84" s="16"/>
      <c r="S84" s="18"/>
    </row>
    <row r="85" spans="1:19" ht="19.5" customHeight="1" x14ac:dyDescent="0.3">
      <c r="A85" s="34"/>
      <c r="B85" s="34"/>
      <c r="C85" s="15" t="s">
        <v>363</v>
      </c>
      <c r="D85" s="17" t="s">
        <v>60</v>
      </c>
      <c r="E85" s="17" t="s">
        <v>364</v>
      </c>
      <c r="F85" s="16">
        <v>30</v>
      </c>
      <c r="G85" s="16" t="s">
        <v>62</v>
      </c>
      <c r="H85" s="35"/>
      <c r="I85" s="36">
        <v>9.5</v>
      </c>
      <c r="J85" s="37">
        <f t="shared" si="9"/>
        <v>0</v>
      </c>
      <c r="K85" s="37">
        <f t="shared" si="10"/>
        <v>0</v>
      </c>
      <c r="L85" s="38">
        <f t="shared" si="11"/>
        <v>0</v>
      </c>
      <c r="M85" s="39"/>
      <c r="N85" s="40"/>
      <c r="O85" s="41"/>
      <c r="P85" s="41"/>
      <c r="Q85" s="41"/>
      <c r="R85" s="16"/>
      <c r="S85" s="18"/>
    </row>
    <row r="86" spans="1:19" ht="28.8" x14ac:dyDescent="0.3">
      <c r="A86" s="34" t="s">
        <v>278</v>
      </c>
      <c r="B86" s="34" t="s">
        <v>278</v>
      </c>
      <c r="C86" s="15" t="s">
        <v>986</v>
      </c>
      <c r="D86" s="17" t="s">
        <v>47</v>
      </c>
      <c r="E86" s="17" t="s">
        <v>71</v>
      </c>
      <c r="F86" s="16">
        <v>150</v>
      </c>
      <c r="G86" s="16" t="s">
        <v>57</v>
      </c>
      <c r="H86" s="35"/>
      <c r="I86" s="36">
        <v>9.5</v>
      </c>
      <c r="J86" s="37">
        <f t="shared" si="9"/>
        <v>0</v>
      </c>
      <c r="K86" s="37">
        <f t="shared" si="10"/>
        <v>0</v>
      </c>
      <c r="L86" s="38">
        <f t="shared" si="11"/>
        <v>0</v>
      </c>
      <c r="M86" s="39"/>
      <c r="N86" s="40"/>
      <c r="O86" s="41"/>
      <c r="P86" s="41"/>
      <c r="Q86" s="41"/>
      <c r="R86" s="16"/>
      <c r="S86" s="18"/>
    </row>
    <row r="87" spans="1:19" ht="45" customHeight="1" x14ac:dyDescent="0.3">
      <c r="A87" s="34"/>
      <c r="B87" s="34"/>
      <c r="C87" s="15" t="s">
        <v>279</v>
      </c>
      <c r="D87" s="17" t="s">
        <v>47</v>
      </c>
      <c r="E87" s="17" t="s">
        <v>71</v>
      </c>
      <c r="F87" s="16">
        <v>80</v>
      </c>
      <c r="G87" s="16" t="s">
        <v>57</v>
      </c>
      <c r="H87" s="35"/>
      <c r="I87" s="36">
        <v>9.5</v>
      </c>
      <c r="J87" s="37">
        <f t="shared" si="9"/>
        <v>0</v>
      </c>
      <c r="K87" s="37">
        <f t="shared" si="10"/>
        <v>0</v>
      </c>
      <c r="L87" s="38">
        <f t="shared" si="11"/>
        <v>0</v>
      </c>
      <c r="M87" s="39"/>
      <c r="N87" s="40"/>
      <c r="O87" s="41"/>
      <c r="P87" s="41"/>
      <c r="Q87" s="41"/>
      <c r="R87" s="16"/>
      <c r="S87" s="18"/>
    </row>
    <row r="88" spans="1:19" ht="45" customHeight="1" x14ac:dyDescent="0.3">
      <c r="A88" s="34"/>
      <c r="B88" s="34"/>
      <c r="C88" s="15" t="s">
        <v>280</v>
      </c>
      <c r="D88" s="17" t="s">
        <v>47</v>
      </c>
      <c r="E88" s="17" t="s">
        <v>71</v>
      </c>
      <c r="F88" s="16">
        <v>100</v>
      </c>
      <c r="G88" s="16" t="s">
        <v>57</v>
      </c>
      <c r="H88" s="35"/>
      <c r="I88" s="36">
        <v>9.5</v>
      </c>
      <c r="J88" s="37">
        <f t="shared" si="9"/>
        <v>0</v>
      </c>
      <c r="K88" s="37">
        <f t="shared" si="10"/>
        <v>0</v>
      </c>
      <c r="L88" s="38">
        <f t="shared" si="11"/>
        <v>0</v>
      </c>
      <c r="M88" s="39"/>
      <c r="N88" s="40"/>
      <c r="O88" s="41"/>
      <c r="P88" s="41"/>
      <c r="Q88" s="41"/>
      <c r="R88" s="16"/>
      <c r="S88" s="18"/>
    </row>
    <row r="89" spans="1:19" ht="30" customHeight="1" x14ac:dyDescent="0.3">
      <c r="A89" s="34"/>
      <c r="B89" s="34"/>
      <c r="C89" s="15" t="s">
        <v>457</v>
      </c>
      <c r="D89" s="17" t="s">
        <v>47</v>
      </c>
      <c r="E89" s="17" t="s">
        <v>71</v>
      </c>
      <c r="F89" s="16">
        <v>20</v>
      </c>
      <c r="G89" s="16" t="s">
        <v>57</v>
      </c>
      <c r="H89" s="35"/>
      <c r="I89" s="36">
        <v>9.5</v>
      </c>
      <c r="J89" s="37">
        <f t="shared" si="9"/>
        <v>0</v>
      </c>
      <c r="K89" s="37">
        <f t="shared" si="10"/>
        <v>0</v>
      </c>
      <c r="L89" s="38">
        <f t="shared" si="11"/>
        <v>0</v>
      </c>
      <c r="M89" s="39"/>
      <c r="N89" s="40"/>
      <c r="O89" s="41"/>
      <c r="P89" s="41"/>
      <c r="Q89" s="41"/>
      <c r="R89" s="19"/>
      <c r="S89" s="18"/>
    </row>
    <row r="90" spans="1:19" ht="30" customHeight="1" x14ac:dyDescent="0.3">
      <c r="A90" s="34"/>
      <c r="B90" s="34"/>
      <c r="C90" s="15" t="s">
        <v>458</v>
      </c>
      <c r="D90" s="17" t="s">
        <v>47</v>
      </c>
      <c r="E90" s="17" t="s">
        <v>71</v>
      </c>
      <c r="F90" s="16">
        <v>20</v>
      </c>
      <c r="G90" s="16" t="s">
        <v>57</v>
      </c>
      <c r="H90" s="35"/>
      <c r="I90" s="36">
        <v>9.5</v>
      </c>
      <c r="J90" s="37">
        <f t="shared" si="9"/>
        <v>0</v>
      </c>
      <c r="K90" s="37">
        <f t="shared" si="10"/>
        <v>0</v>
      </c>
      <c r="L90" s="38">
        <f t="shared" si="11"/>
        <v>0</v>
      </c>
      <c r="M90" s="39"/>
      <c r="N90" s="40"/>
      <c r="O90" s="41"/>
      <c r="P90" s="41"/>
      <c r="Q90" s="41"/>
      <c r="R90" s="19"/>
      <c r="S90" s="18"/>
    </row>
    <row r="91" spans="1:19" ht="45" customHeight="1" x14ac:dyDescent="0.3">
      <c r="A91" s="34"/>
      <c r="B91" s="34"/>
      <c r="C91" s="15" t="s">
        <v>281</v>
      </c>
      <c r="D91" s="17" t="s">
        <v>47</v>
      </c>
      <c r="E91" s="17" t="s">
        <v>71</v>
      </c>
      <c r="F91" s="16">
        <v>100</v>
      </c>
      <c r="G91" s="16" t="s">
        <v>57</v>
      </c>
      <c r="H91" s="35"/>
      <c r="I91" s="36">
        <v>9.5</v>
      </c>
      <c r="J91" s="37">
        <f t="shared" si="9"/>
        <v>0</v>
      </c>
      <c r="K91" s="37">
        <f t="shared" si="10"/>
        <v>0</v>
      </c>
      <c r="L91" s="38">
        <f t="shared" si="11"/>
        <v>0</v>
      </c>
      <c r="M91" s="39"/>
      <c r="N91" s="40"/>
      <c r="O91" s="41"/>
      <c r="P91" s="41"/>
      <c r="Q91" s="41"/>
      <c r="R91" s="16"/>
      <c r="S91" s="18"/>
    </row>
    <row r="92" spans="1:19" ht="30" customHeight="1" x14ac:dyDescent="0.3">
      <c r="A92" s="34"/>
      <c r="B92" s="34"/>
      <c r="C92" s="15" t="s">
        <v>282</v>
      </c>
      <c r="D92" s="17" t="s">
        <v>47</v>
      </c>
      <c r="E92" s="17" t="s">
        <v>71</v>
      </c>
      <c r="F92" s="16">
        <v>20</v>
      </c>
      <c r="G92" s="16" t="s">
        <v>57</v>
      </c>
      <c r="H92" s="35"/>
      <c r="I92" s="36">
        <v>9.5</v>
      </c>
      <c r="J92" s="37">
        <f t="shared" si="9"/>
        <v>0</v>
      </c>
      <c r="K92" s="37">
        <f t="shared" si="10"/>
        <v>0</v>
      </c>
      <c r="L92" s="38">
        <f t="shared" si="11"/>
        <v>0</v>
      </c>
      <c r="M92" s="39"/>
      <c r="N92" s="40"/>
      <c r="O92" s="41"/>
      <c r="P92" s="41"/>
      <c r="Q92" s="41"/>
      <c r="R92" s="16"/>
      <c r="S92" s="18"/>
    </row>
    <row r="93" spans="1:19" ht="30" customHeight="1" x14ac:dyDescent="0.3">
      <c r="A93" s="34"/>
      <c r="B93" s="34"/>
      <c r="C93" s="15" t="s">
        <v>987</v>
      </c>
      <c r="D93" s="17" t="s">
        <v>47</v>
      </c>
      <c r="E93" s="17" t="s">
        <v>283</v>
      </c>
      <c r="F93" s="16">
        <v>4</v>
      </c>
      <c r="G93" s="16" t="s">
        <v>57</v>
      </c>
      <c r="H93" s="35"/>
      <c r="I93" s="36">
        <v>9.5</v>
      </c>
      <c r="J93" s="37">
        <f t="shared" si="9"/>
        <v>0</v>
      </c>
      <c r="K93" s="37">
        <f t="shared" si="10"/>
        <v>0</v>
      </c>
      <c r="L93" s="38">
        <f t="shared" si="11"/>
        <v>0</v>
      </c>
      <c r="M93" s="39"/>
      <c r="N93" s="40"/>
      <c r="O93" s="41"/>
      <c r="P93" s="41"/>
      <c r="Q93" s="41"/>
      <c r="R93" s="16"/>
      <c r="S93" s="18"/>
    </row>
    <row r="94" spans="1:19" ht="30" customHeight="1" x14ac:dyDescent="0.3">
      <c r="A94" s="34"/>
      <c r="B94" s="34"/>
      <c r="C94" s="15" t="s">
        <v>988</v>
      </c>
      <c r="D94" s="17" t="s">
        <v>47</v>
      </c>
      <c r="E94" s="17" t="s">
        <v>283</v>
      </c>
      <c r="F94" s="16">
        <v>4</v>
      </c>
      <c r="G94" s="16" t="s">
        <v>57</v>
      </c>
      <c r="H94" s="35"/>
      <c r="I94" s="36">
        <v>9.5</v>
      </c>
      <c r="J94" s="37">
        <f t="shared" si="9"/>
        <v>0</v>
      </c>
      <c r="K94" s="37">
        <f t="shared" si="10"/>
        <v>0</v>
      </c>
      <c r="L94" s="38">
        <f t="shared" si="11"/>
        <v>0</v>
      </c>
      <c r="M94" s="39"/>
      <c r="N94" s="40"/>
      <c r="O94" s="41"/>
      <c r="P94" s="41"/>
      <c r="Q94" s="41"/>
      <c r="R94" s="16"/>
      <c r="S94" s="18"/>
    </row>
    <row r="95" spans="1:19" ht="30" customHeight="1" x14ac:dyDescent="0.3">
      <c r="A95" s="34"/>
      <c r="B95" s="34"/>
      <c r="C95" s="15" t="s">
        <v>989</v>
      </c>
      <c r="D95" s="17" t="s">
        <v>47</v>
      </c>
      <c r="E95" s="17" t="s">
        <v>284</v>
      </c>
      <c r="F95" s="16">
        <v>4</v>
      </c>
      <c r="G95" s="16" t="s">
        <v>57</v>
      </c>
      <c r="H95" s="35"/>
      <c r="I95" s="36">
        <v>9.5</v>
      </c>
      <c r="J95" s="37">
        <f t="shared" si="9"/>
        <v>0</v>
      </c>
      <c r="K95" s="37">
        <f t="shared" si="10"/>
        <v>0</v>
      </c>
      <c r="L95" s="38">
        <f t="shared" si="11"/>
        <v>0</v>
      </c>
      <c r="M95" s="39"/>
      <c r="N95" s="40"/>
      <c r="O95" s="41"/>
      <c r="P95" s="41"/>
      <c r="Q95" s="41"/>
      <c r="R95" s="16"/>
      <c r="S95" s="18"/>
    </row>
    <row r="96" spans="1:19" ht="30" customHeight="1" x14ac:dyDescent="0.3">
      <c r="A96" s="34"/>
      <c r="B96" s="34"/>
      <c r="C96" s="15" t="s">
        <v>990</v>
      </c>
      <c r="D96" s="17" t="s">
        <v>47</v>
      </c>
      <c r="E96" s="17" t="s">
        <v>284</v>
      </c>
      <c r="F96" s="16">
        <v>4</v>
      </c>
      <c r="G96" s="16" t="s">
        <v>57</v>
      </c>
      <c r="H96" s="35"/>
      <c r="I96" s="36">
        <v>9.5</v>
      </c>
      <c r="J96" s="37">
        <f t="shared" si="9"/>
        <v>0</v>
      </c>
      <c r="K96" s="37">
        <f t="shared" si="10"/>
        <v>0</v>
      </c>
      <c r="L96" s="38">
        <f t="shared" si="11"/>
        <v>0</v>
      </c>
      <c r="M96" s="39"/>
      <c r="N96" s="40"/>
      <c r="O96" s="41"/>
      <c r="P96" s="41"/>
      <c r="Q96" s="41"/>
      <c r="R96" s="16"/>
      <c r="S96" s="18"/>
    </row>
    <row r="97" spans="1:19" ht="30" customHeight="1" x14ac:dyDescent="0.3">
      <c r="A97" s="34"/>
      <c r="B97" s="34"/>
      <c r="C97" s="15" t="s">
        <v>991</v>
      </c>
      <c r="D97" s="17" t="s">
        <v>47</v>
      </c>
      <c r="E97" s="17" t="s">
        <v>285</v>
      </c>
      <c r="F97" s="16">
        <v>3</v>
      </c>
      <c r="G97" s="16" t="s">
        <v>57</v>
      </c>
      <c r="H97" s="35"/>
      <c r="I97" s="36">
        <v>9.5</v>
      </c>
      <c r="J97" s="37">
        <f t="shared" si="9"/>
        <v>0</v>
      </c>
      <c r="K97" s="37">
        <f t="shared" si="10"/>
        <v>0</v>
      </c>
      <c r="L97" s="38">
        <f t="shared" si="11"/>
        <v>0</v>
      </c>
      <c r="M97" s="39"/>
      <c r="N97" s="40"/>
      <c r="O97" s="41"/>
      <c r="P97" s="41"/>
      <c r="Q97" s="41"/>
      <c r="R97" s="16"/>
      <c r="S97" s="18"/>
    </row>
    <row r="98" spans="1:19" ht="30" customHeight="1" x14ac:dyDescent="0.3">
      <c r="A98" s="34"/>
      <c r="B98" s="34"/>
      <c r="C98" s="15" t="s">
        <v>992</v>
      </c>
      <c r="D98" s="17" t="s">
        <v>47</v>
      </c>
      <c r="E98" s="17" t="s">
        <v>285</v>
      </c>
      <c r="F98" s="16">
        <v>1</v>
      </c>
      <c r="G98" s="16" t="s">
        <v>57</v>
      </c>
      <c r="H98" s="35"/>
      <c r="I98" s="36">
        <v>9.5</v>
      </c>
      <c r="J98" s="37">
        <f t="shared" si="9"/>
        <v>0</v>
      </c>
      <c r="K98" s="37">
        <f t="shared" si="10"/>
        <v>0</v>
      </c>
      <c r="L98" s="38">
        <f t="shared" si="11"/>
        <v>0</v>
      </c>
      <c r="M98" s="39"/>
      <c r="N98" s="40"/>
      <c r="O98" s="41"/>
      <c r="P98" s="41"/>
      <c r="Q98" s="41"/>
      <c r="R98" s="16"/>
      <c r="S98" s="18"/>
    </row>
    <row r="99" spans="1:19" ht="30" customHeight="1" x14ac:dyDescent="0.3">
      <c r="A99" s="34"/>
      <c r="B99" s="34"/>
      <c r="C99" s="15" t="s">
        <v>993</v>
      </c>
      <c r="D99" s="17" t="s">
        <v>47</v>
      </c>
      <c r="E99" s="17" t="s">
        <v>285</v>
      </c>
      <c r="F99" s="16">
        <v>2</v>
      </c>
      <c r="G99" s="16" t="s">
        <v>57</v>
      </c>
      <c r="H99" s="35"/>
      <c r="I99" s="36">
        <v>9.5</v>
      </c>
      <c r="J99" s="37">
        <f t="shared" si="9"/>
        <v>0</v>
      </c>
      <c r="K99" s="37">
        <f t="shared" si="10"/>
        <v>0</v>
      </c>
      <c r="L99" s="38">
        <f t="shared" si="11"/>
        <v>0</v>
      </c>
      <c r="M99" s="39"/>
      <c r="N99" s="40"/>
      <c r="O99" s="41"/>
      <c r="P99" s="41"/>
      <c r="Q99" s="41"/>
      <c r="R99" s="16"/>
      <c r="S99" s="18"/>
    </row>
    <row r="100" spans="1:19" ht="30" customHeight="1" x14ac:dyDescent="0.3">
      <c r="A100" s="34"/>
      <c r="B100" s="34"/>
      <c r="C100" s="15" t="s">
        <v>994</v>
      </c>
      <c r="D100" s="17" t="s">
        <v>47</v>
      </c>
      <c r="E100" s="17" t="s">
        <v>285</v>
      </c>
      <c r="F100" s="16">
        <v>2</v>
      </c>
      <c r="G100" s="16" t="s">
        <v>57</v>
      </c>
      <c r="H100" s="35"/>
      <c r="I100" s="36">
        <v>9.5</v>
      </c>
      <c r="J100" s="37">
        <f t="shared" si="9"/>
        <v>0</v>
      </c>
      <c r="K100" s="37">
        <f t="shared" si="10"/>
        <v>0</v>
      </c>
      <c r="L100" s="38">
        <f t="shared" si="11"/>
        <v>0</v>
      </c>
      <c r="M100" s="39"/>
      <c r="N100" s="40"/>
      <c r="O100" s="41"/>
      <c r="P100" s="41"/>
      <c r="Q100" s="41"/>
      <c r="R100" s="19"/>
      <c r="S100" s="18"/>
    </row>
    <row r="101" spans="1:19" ht="30" customHeight="1" x14ac:dyDescent="0.3">
      <c r="A101" s="34"/>
      <c r="B101" s="34"/>
      <c r="C101" s="15" t="s">
        <v>995</v>
      </c>
      <c r="D101" s="17" t="s">
        <v>47</v>
      </c>
      <c r="E101" s="17" t="s">
        <v>285</v>
      </c>
      <c r="F101" s="16">
        <v>3</v>
      </c>
      <c r="G101" s="16" t="s">
        <v>57</v>
      </c>
      <c r="H101" s="35"/>
      <c r="I101" s="36">
        <v>9.5</v>
      </c>
      <c r="J101" s="37">
        <f t="shared" si="9"/>
        <v>0</v>
      </c>
      <c r="K101" s="37">
        <f t="shared" si="10"/>
        <v>0</v>
      </c>
      <c r="L101" s="38">
        <f t="shared" si="11"/>
        <v>0</v>
      </c>
      <c r="M101" s="39"/>
      <c r="N101" s="40"/>
      <c r="O101" s="41"/>
      <c r="P101" s="41"/>
      <c r="Q101" s="41"/>
      <c r="R101" s="16"/>
      <c r="S101" s="18"/>
    </row>
    <row r="102" spans="1:19" ht="45" customHeight="1" x14ac:dyDescent="0.3">
      <c r="A102" s="34"/>
      <c r="B102" s="34"/>
      <c r="C102" s="15" t="s">
        <v>996</v>
      </c>
      <c r="D102" s="17" t="s">
        <v>47</v>
      </c>
      <c r="E102" s="17" t="s">
        <v>459</v>
      </c>
      <c r="F102" s="16">
        <v>3</v>
      </c>
      <c r="G102" s="16" t="s">
        <v>57</v>
      </c>
      <c r="H102" s="35"/>
      <c r="I102" s="36">
        <v>9.5</v>
      </c>
      <c r="J102" s="37">
        <f t="shared" si="9"/>
        <v>0</v>
      </c>
      <c r="K102" s="37">
        <f t="shared" si="10"/>
        <v>0</v>
      </c>
      <c r="L102" s="38">
        <f t="shared" si="11"/>
        <v>0</v>
      </c>
      <c r="M102" s="39"/>
      <c r="N102" s="40"/>
      <c r="O102" s="41"/>
      <c r="P102" s="41"/>
      <c r="Q102" s="41"/>
      <c r="R102" s="19"/>
      <c r="S102" s="18"/>
    </row>
    <row r="103" spans="1:19" ht="30" customHeight="1" x14ac:dyDescent="0.3">
      <c r="A103" s="34"/>
      <c r="B103" s="34"/>
      <c r="C103" s="15" t="s">
        <v>997</v>
      </c>
      <c r="D103" s="17" t="s">
        <v>47</v>
      </c>
      <c r="E103" s="17" t="s">
        <v>283</v>
      </c>
      <c r="F103" s="16">
        <v>1</v>
      </c>
      <c r="G103" s="16" t="s">
        <v>57</v>
      </c>
      <c r="H103" s="35"/>
      <c r="I103" s="36">
        <v>9.5</v>
      </c>
      <c r="J103" s="37">
        <f t="shared" si="9"/>
        <v>0</v>
      </c>
      <c r="K103" s="37">
        <f t="shared" si="10"/>
        <v>0</v>
      </c>
      <c r="L103" s="38">
        <f t="shared" si="11"/>
        <v>0</v>
      </c>
      <c r="M103" s="39"/>
      <c r="N103" s="40"/>
      <c r="O103" s="41"/>
      <c r="P103" s="41"/>
      <c r="Q103" s="41"/>
      <c r="R103" s="16"/>
      <c r="S103" s="18"/>
    </row>
    <row r="104" spans="1:19" ht="30" customHeight="1" x14ac:dyDescent="0.3">
      <c r="A104" s="34"/>
      <c r="B104" s="34"/>
      <c r="C104" s="15" t="s">
        <v>998</v>
      </c>
      <c r="D104" s="17" t="s">
        <v>47</v>
      </c>
      <c r="E104" s="17" t="s">
        <v>283</v>
      </c>
      <c r="F104" s="16">
        <v>1</v>
      </c>
      <c r="G104" s="16" t="s">
        <v>57</v>
      </c>
      <c r="H104" s="35"/>
      <c r="I104" s="36">
        <v>9.5</v>
      </c>
      <c r="J104" s="37">
        <f t="shared" si="9"/>
        <v>0</v>
      </c>
      <c r="K104" s="37">
        <f t="shared" si="10"/>
        <v>0</v>
      </c>
      <c r="L104" s="38">
        <f t="shared" si="11"/>
        <v>0</v>
      </c>
      <c r="M104" s="39"/>
      <c r="N104" s="40"/>
      <c r="O104" s="41"/>
      <c r="P104" s="41"/>
      <c r="Q104" s="41"/>
      <c r="R104" s="16"/>
      <c r="S104" s="18"/>
    </row>
    <row r="105" spans="1:19" ht="30" customHeight="1" x14ac:dyDescent="0.3">
      <c r="A105" s="34"/>
      <c r="B105" s="34"/>
      <c r="C105" s="15" t="s">
        <v>999</v>
      </c>
      <c r="D105" s="17" t="s">
        <v>47</v>
      </c>
      <c r="E105" s="17" t="s">
        <v>283</v>
      </c>
      <c r="F105" s="16">
        <v>2</v>
      </c>
      <c r="G105" s="16" t="s">
        <v>57</v>
      </c>
      <c r="H105" s="35"/>
      <c r="I105" s="36">
        <v>9.5</v>
      </c>
      <c r="J105" s="37">
        <f t="shared" si="9"/>
        <v>0</v>
      </c>
      <c r="K105" s="37">
        <f t="shared" si="10"/>
        <v>0</v>
      </c>
      <c r="L105" s="38">
        <f t="shared" si="11"/>
        <v>0</v>
      </c>
      <c r="M105" s="39"/>
      <c r="N105" s="40"/>
      <c r="O105" s="41"/>
      <c r="P105" s="41"/>
      <c r="Q105" s="41"/>
      <c r="R105" s="16"/>
      <c r="S105" s="18"/>
    </row>
    <row r="106" spans="1:19" ht="30" customHeight="1" x14ac:dyDescent="0.3">
      <c r="A106" s="34"/>
      <c r="B106" s="34"/>
      <c r="C106" s="15" t="s">
        <v>1000</v>
      </c>
      <c r="D106" s="17" t="s">
        <v>47</v>
      </c>
      <c r="E106" s="17" t="s">
        <v>283</v>
      </c>
      <c r="F106" s="16">
        <v>2</v>
      </c>
      <c r="G106" s="16" t="s">
        <v>57</v>
      </c>
      <c r="H106" s="35"/>
      <c r="I106" s="36">
        <v>9.5</v>
      </c>
      <c r="J106" s="37">
        <f t="shared" si="9"/>
        <v>0</v>
      </c>
      <c r="K106" s="37">
        <f t="shared" si="10"/>
        <v>0</v>
      </c>
      <c r="L106" s="38">
        <f t="shared" si="11"/>
        <v>0</v>
      </c>
      <c r="M106" s="39"/>
      <c r="N106" s="40"/>
      <c r="O106" s="41"/>
      <c r="P106" s="41"/>
      <c r="Q106" s="41"/>
      <c r="R106" s="19"/>
      <c r="S106" s="18"/>
    </row>
    <row r="107" spans="1:19" ht="30" customHeight="1" x14ac:dyDescent="0.3">
      <c r="A107" s="34"/>
      <c r="B107" s="34"/>
      <c r="C107" s="15" t="s">
        <v>1001</v>
      </c>
      <c r="D107" s="17" t="s">
        <v>47</v>
      </c>
      <c r="E107" s="17" t="s">
        <v>283</v>
      </c>
      <c r="F107" s="16">
        <v>2</v>
      </c>
      <c r="G107" s="16" t="s">
        <v>57</v>
      </c>
      <c r="H107" s="35"/>
      <c r="I107" s="36">
        <v>9.5</v>
      </c>
      <c r="J107" s="37">
        <f t="shared" si="9"/>
        <v>0</v>
      </c>
      <c r="K107" s="37">
        <f t="shared" si="10"/>
        <v>0</v>
      </c>
      <c r="L107" s="38">
        <f t="shared" si="11"/>
        <v>0</v>
      </c>
      <c r="M107" s="39"/>
      <c r="N107" s="40"/>
      <c r="O107" s="41"/>
      <c r="P107" s="41"/>
      <c r="Q107" s="41"/>
      <c r="R107" s="16"/>
      <c r="S107" s="18"/>
    </row>
    <row r="108" spans="1:19" ht="30" customHeight="1" x14ac:dyDescent="0.3">
      <c r="A108" s="34"/>
      <c r="B108" s="34"/>
      <c r="C108" s="15" t="s">
        <v>1002</v>
      </c>
      <c r="D108" s="17" t="s">
        <v>47</v>
      </c>
      <c r="E108" s="17" t="s">
        <v>283</v>
      </c>
      <c r="F108" s="16">
        <v>2</v>
      </c>
      <c r="G108" s="16" t="s">
        <v>57</v>
      </c>
      <c r="H108" s="35"/>
      <c r="I108" s="36">
        <v>9.5</v>
      </c>
      <c r="J108" s="37">
        <f t="shared" si="9"/>
        <v>0</v>
      </c>
      <c r="K108" s="37">
        <f t="shared" si="10"/>
        <v>0</v>
      </c>
      <c r="L108" s="38">
        <f t="shared" si="11"/>
        <v>0</v>
      </c>
      <c r="M108" s="39"/>
      <c r="N108" s="40"/>
      <c r="O108" s="41"/>
      <c r="P108" s="41"/>
      <c r="Q108" s="41"/>
      <c r="R108" s="16"/>
      <c r="S108" s="18"/>
    </row>
    <row r="109" spans="1:19" ht="30" customHeight="1" x14ac:dyDescent="0.3">
      <c r="A109" s="34" t="s">
        <v>303</v>
      </c>
      <c r="B109" s="34" t="s">
        <v>735</v>
      </c>
      <c r="C109" s="15" t="s">
        <v>736</v>
      </c>
      <c r="D109" s="17" t="s">
        <v>60</v>
      </c>
      <c r="E109" s="17" t="s">
        <v>83</v>
      </c>
      <c r="F109" s="16">
        <v>50</v>
      </c>
      <c r="G109" s="16" t="s">
        <v>62</v>
      </c>
      <c r="H109" s="35"/>
      <c r="I109" s="36">
        <v>9.5</v>
      </c>
      <c r="J109" s="37">
        <f t="shared" si="9"/>
        <v>0</v>
      </c>
      <c r="K109" s="37">
        <f t="shared" si="10"/>
        <v>0</v>
      </c>
      <c r="L109" s="38">
        <f t="shared" si="11"/>
        <v>0</v>
      </c>
      <c r="M109" s="39"/>
      <c r="N109" s="40"/>
      <c r="O109" s="41"/>
      <c r="P109" s="41"/>
      <c r="Q109" s="41"/>
      <c r="R109" s="19"/>
      <c r="S109" s="18"/>
    </row>
    <row r="110" spans="1:19" ht="19.5" customHeight="1" x14ac:dyDescent="0.3">
      <c r="A110" s="34"/>
      <c r="B110" s="34"/>
      <c r="C110" s="15" t="s">
        <v>1004</v>
      </c>
      <c r="D110" s="17" t="s">
        <v>60</v>
      </c>
      <c r="E110" s="17" t="s">
        <v>737</v>
      </c>
      <c r="F110" s="16">
        <v>105</v>
      </c>
      <c r="G110" s="16" t="s">
        <v>62</v>
      </c>
      <c r="H110" s="35"/>
      <c r="I110" s="36">
        <v>9.5</v>
      </c>
      <c r="J110" s="37">
        <f t="shared" si="9"/>
        <v>0</v>
      </c>
      <c r="K110" s="37">
        <f t="shared" si="10"/>
        <v>0</v>
      </c>
      <c r="L110" s="38">
        <f t="shared" si="11"/>
        <v>0</v>
      </c>
      <c r="M110" s="39"/>
      <c r="N110" s="40"/>
      <c r="O110" s="41"/>
      <c r="P110" s="41"/>
      <c r="Q110" s="41"/>
      <c r="R110" s="19"/>
      <c r="S110" s="18"/>
    </row>
    <row r="111" spans="1:19" ht="19.5" customHeight="1" x14ac:dyDescent="0.3">
      <c r="A111" s="34"/>
      <c r="B111" s="34"/>
      <c r="C111" s="15" t="s">
        <v>1003</v>
      </c>
      <c r="D111" s="17" t="s">
        <v>60</v>
      </c>
      <c r="E111" s="17" t="s">
        <v>737</v>
      </c>
      <c r="F111" s="16">
        <v>150</v>
      </c>
      <c r="G111" s="16" t="s">
        <v>62</v>
      </c>
      <c r="H111" s="35"/>
      <c r="I111" s="36">
        <v>9.5</v>
      </c>
      <c r="J111" s="37">
        <f t="shared" si="9"/>
        <v>0</v>
      </c>
      <c r="K111" s="37">
        <f t="shared" si="10"/>
        <v>0</v>
      </c>
      <c r="L111" s="38">
        <f t="shared" si="11"/>
        <v>0</v>
      </c>
      <c r="M111" s="39"/>
      <c r="N111" s="40"/>
      <c r="O111" s="41"/>
      <c r="P111" s="41"/>
      <c r="Q111" s="41"/>
      <c r="R111" s="19"/>
      <c r="S111" s="18"/>
    </row>
    <row r="112" spans="1:19" ht="19.5" customHeight="1" x14ac:dyDescent="0.3">
      <c r="A112" s="34"/>
      <c r="B112" s="34"/>
      <c r="C112" s="15" t="s">
        <v>760</v>
      </c>
      <c r="D112" s="17" t="s">
        <v>477</v>
      </c>
      <c r="E112" s="17" t="s">
        <v>737</v>
      </c>
      <c r="F112" s="16">
        <v>60</v>
      </c>
      <c r="G112" s="16" t="s">
        <v>62</v>
      </c>
      <c r="H112" s="35"/>
      <c r="I112" s="36">
        <v>9.5</v>
      </c>
      <c r="J112" s="37">
        <f t="shared" si="9"/>
        <v>0</v>
      </c>
      <c r="K112" s="37">
        <f t="shared" si="10"/>
        <v>0</v>
      </c>
      <c r="L112" s="38">
        <f t="shared" si="11"/>
        <v>0</v>
      </c>
      <c r="M112" s="39"/>
      <c r="N112" s="40"/>
      <c r="O112" s="41"/>
      <c r="P112" s="41"/>
      <c r="Q112" s="41"/>
      <c r="R112" s="19"/>
      <c r="S112" s="18"/>
    </row>
    <row r="113" spans="1:19" ht="19.5" customHeight="1" x14ac:dyDescent="0.3">
      <c r="A113" s="34"/>
      <c r="B113" s="34"/>
      <c r="C113" s="15" t="s">
        <v>738</v>
      </c>
      <c r="D113" s="17" t="s">
        <v>60</v>
      </c>
      <c r="E113" s="17" t="s">
        <v>737</v>
      </c>
      <c r="F113" s="16">
        <v>30</v>
      </c>
      <c r="G113" s="16" t="s">
        <v>62</v>
      </c>
      <c r="H113" s="35"/>
      <c r="I113" s="36">
        <v>9.5</v>
      </c>
      <c r="J113" s="37">
        <f t="shared" si="9"/>
        <v>0</v>
      </c>
      <c r="K113" s="37">
        <f t="shared" si="10"/>
        <v>0</v>
      </c>
      <c r="L113" s="38">
        <f t="shared" si="11"/>
        <v>0</v>
      </c>
      <c r="M113" s="39"/>
      <c r="N113" s="40"/>
      <c r="O113" s="41"/>
      <c r="P113" s="41"/>
      <c r="Q113" s="41"/>
      <c r="R113" s="16"/>
      <c r="S113" s="18"/>
    </row>
    <row r="114" spans="1:19" ht="30" customHeight="1" x14ac:dyDescent="0.3">
      <c r="A114" s="34"/>
      <c r="B114" s="34" t="s">
        <v>739</v>
      </c>
      <c r="C114" s="15" t="s">
        <v>1005</v>
      </c>
      <c r="D114" s="17" t="s">
        <v>60</v>
      </c>
      <c r="E114" s="17" t="s">
        <v>740</v>
      </c>
      <c r="F114" s="16">
        <v>200</v>
      </c>
      <c r="G114" s="16" t="s">
        <v>62</v>
      </c>
      <c r="H114" s="35"/>
      <c r="I114" s="36">
        <v>9.5</v>
      </c>
      <c r="J114" s="37">
        <f t="shared" si="9"/>
        <v>0</v>
      </c>
      <c r="K114" s="37">
        <f t="shared" si="10"/>
        <v>0</v>
      </c>
      <c r="L114" s="38">
        <f t="shared" si="11"/>
        <v>0</v>
      </c>
      <c r="M114" s="39"/>
      <c r="N114" s="40"/>
      <c r="O114" s="41"/>
      <c r="P114" s="41"/>
      <c r="Q114" s="41"/>
      <c r="R114" s="16"/>
      <c r="S114" s="18"/>
    </row>
    <row r="115" spans="1:19" ht="45" customHeight="1" x14ac:dyDescent="0.3">
      <c r="A115" s="34"/>
      <c r="B115" s="34"/>
      <c r="C115" s="15" t="s">
        <v>1006</v>
      </c>
      <c r="D115" s="17" t="s">
        <v>60</v>
      </c>
      <c r="E115" s="17" t="s">
        <v>740</v>
      </c>
      <c r="F115" s="16">
        <v>200</v>
      </c>
      <c r="G115" s="16" t="s">
        <v>62</v>
      </c>
      <c r="H115" s="35"/>
      <c r="I115" s="36">
        <v>9.5</v>
      </c>
      <c r="J115" s="37">
        <f t="shared" si="9"/>
        <v>0</v>
      </c>
      <c r="K115" s="37">
        <f t="shared" si="10"/>
        <v>0</v>
      </c>
      <c r="L115" s="38">
        <f t="shared" si="11"/>
        <v>0</v>
      </c>
      <c r="M115" s="39"/>
      <c r="N115" s="40"/>
      <c r="O115" s="41"/>
      <c r="P115" s="41"/>
      <c r="Q115" s="41"/>
      <c r="R115" s="19"/>
      <c r="S115" s="18"/>
    </row>
    <row r="116" spans="1:19" ht="30" customHeight="1" x14ac:dyDescent="0.3">
      <c r="A116" s="34"/>
      <c r="B116" s="34" t="s">
        <v>741</v>
      </c>
      <c r="C116" s="15" t="s">
        <v>742</v>
      </c>
      <c r="D116" s="17" t="s">
        <v>60</v>
      </c>
      <c r="E116" s="17" t="s">
        <v>305</v>
      </c>
      <c r="F116" s="16">
        <v>150</v>
      </c>
      <c r="G116" s="16" t="s">
        <v>62</v>
      </c>
      <c r="H116" s="35"/>
      <c r="I116" s="36">
        <v>9.5</v>
      </c>
      <c r="J116" s="37">
        <f t="shared" si="9"/>
        <v>0</v>
      </c>
      <c r="K116" s="37">
        <f t="shared" si="10"/>
        <v>0</v>
      </c>
      <c r="L116" s="38">
        <f t="shared" si="11"/>
        <v>0</v>
      </c>
      <c r="M116" s="39"/>
      <c r="N116" s="40"/>
      <c r="O116" s="41"/>
      <c r="P116" s="41"/>
      <c r="Q116" s="41"/>
      <c r="R116" s="16"/>
      <c r="S116" s="18"/>
    </row>
    <row r="117" spans="1:19" ht="30" customHeight="1" x14ac:dyDescent="0.3">
      <c r="A117" s="34"/>
      <c r="B117" s="34" t="s">
        <v>743</v>
      </c>
      <c r="C117" s="15" t="s">
        <v>744</v>
      </c>
      <c r="D117" s="17" t="s">
        <v>60</v>
      </c>
      <c r="E117" s="17" t="s">
        <v>305</v>
      </c>
      <c r="F117" s="16">
        <v>150</v>
      </c>
      <c r="G117" s="16" t="s">
        <v>62</v>
      </c>
      <c r="H117" s="35"/>
      <c r="I117" s="36">
        <v>9.5</v>
      </c>
      <c r="J117" s="37">
        <f t="shared" si="9"/>
        <v>0</v>
      </c>
      <c r="K117" s="37">
        <f t="shared" si="10"/>
        <v>0</v>
      </c>
      <c r="L117" s="38">
        <f t="shared" si="11"/>
        <v>0</v>
      </c>
      <c r="M117" s="39"/>
      <c r="N117" s="40"/>
      <c r="O117" s="41"/>
      <c r="P117" s="41"/>
      <c r="Q117" s="41"/>
      <c r="R117" s="19"/>
      <c r="S117" s="18"/>
    </row>
    <row r="118" spans="1:19" ht="19.5" customHeight="1" x14ac:dyDescent="0.3">
      <c r="A118" s="34"/>
      <c r="B118" s="34"/>
      <c r="C118" s="15" t="s">
        <v>745</v>
      </c>
      <c r="D118" s="17" t="s">
        <v>60</v>
      </c>
      <c r="E118" s="17" t="s">
        <v>305</v>
      </c>
      <c r="F118" s="16">
        <v>150</v>
      </c>
      <c r="G118" s="16" t="s">
        <v>62</v>
      </c>
      <c r="H118" s="35"/>
      <c r="I118" s="36">
        <v>9.5</v>
      </c>
      <c r="J118" s="37">
        <f t="shared" si="9"/>
        <v>0</v>
      </c>
      <c r="K118" s="37">
        <f t="shared" si="10"/>
        <v>0</v>
      </c>
      <c r="L118" s="38">
        <f t="shared" si="11"/>
        <v>0</v>
      </c>
      <c r="M118" s="39"/>
      <c r="N118" s="40"/>
      <c r="O118" s="41"/>
      <c r="P118" s="41"/>
      <c r="Q118" s="41"/>
      <c r="R118" s="16"/>
      <c r="S118" s="18"/>
    </row>
    <row r="119" spans="1:19" x14ac:dyDescent="0.3">
      <c r="A119" s="44"/>
      <c r="B119" s="43"/>
      <c r="C119" s="43"/>
      <c r="D119" s="45"/>
      <c r="E119" s="45"/>
      <c r="F119" s="47"/>
      <c r="G119" s="45"/>
      <c r="H119" s="46"/>
      <c r="I119" s="45"/>
      <c r="J119" s="46"/>
      <c r="K119" s="46"/>
      <c r="L119" s="46" t="e">
        <f>SUM(L3:L118)</f>
        <v>#VALUE!</v>
      </c>
      <c r="M119" s="45"/>
      <c r="N119" s="45"/>
      <c r="O119" s="45"/>
      <c r="P119" s="45"/>
      <c r="Q119" s="45"/>
      <c r="R119" s="45"/>
      <c r="S119" s="47">
        <f>SUM(S3:S118)</f>
        <v>0</v>
      </c>
    </row>
    <row r="121" spans="1:19" x14ac:dyDescent="0.3">
      <c r="E121" s="66" t="s">
        <v>1124</v>
      </c>
      <c r="F121" s="67"/>
      <c r="G121" s="67"/>
      <c r="H121" s="68"/>
      <c r="I121" s="67"/>
      <c r="J121" s="67" t="s">
        <v>1125</v>
      </c>
      <c r="K121" s="67"/>
      <c r="L121" s="67"/>
      <c r="M121" s="67"/>
      <c r="N121" s="67" t="s">
        <v>1126</v>
      </c>
      <c r="O121" s="67"/>
    </row>
    <row r="122" spans="1:19" x14ac:dyDescent="0.3">
      <c r="E122" s="69"/>
      <c r="F122" s="67"/>
      <c r="G122" s="67"/>
      <c r="H122" s="68"/>
      <c r="I122" s="67"/>
      <c r="J122" s="67"/>
      <c r="K122" s="67"/>
      <c r="L122" s="67"/>
      <c r="M122" s="84"/>
      <c r="N122" s="85"/>
      <c r="O122" s="86"/>
    </row>
    <row r="123" spans="1:19" x14ac:dyDescent="0.3">
      <c r="E123" s="69"/>
    </row>
  </sheetData>
  <mergeCells count="2">
    <mergeCell ref="A2:C2"/>
    <mergeCell ref="M122:O122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26: SPLOŠNO PREHRAMBENO BLAGO</oddHeader>
    <oddFooter>&amp;R&amp;"Calibri,Krepko"&amp;P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E15E-0875-4BB7-84F0-F966BBA4E6EF}">
  <dimension ref="A1:S51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54" sqref="G5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15" t="s">
        <v>1049</v>
      </c>
      <c r="B3" s="15" t="s">
        <v>1019</v>
      </c>
      <c r="C3" s="15" t="s">
        <v>1007</v>
      </c>
      <c r="D3" s="17" t="s">
        <v>47</v>
      </c>
      <c r="E3" s="17" t="s">
        <v>73</v>
      </c>
      <c r="F3" s="16">
        <v>60</v>
      </c>
      <c r="G3" s="16" t="s">
        <v>57</v>
      </c>
      <c r="H3" s="61"/>
      <c r="I3" s="62">
        <v>9.5</v>
      </c>
      <c r="J3" s="63">
        <f t="shared" ref="J3:J20" si="0">H3*I3/100</f>
        <v>0</v>
      </c>
      <c r="K3" s="63">
        <f t="shared" ref="K3:K20" si="1">H3+J3</f>
        <v>0</v>
      </c>
      <c r="L3" s="63">
        <f t="shared" ref="L3:L20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75" customHeight="1" x14ac:dyDescent="0.25">
      <c r="A4" s="15"/>
      <c r="B4" s="15"/>
      <c r="C4" s="15" t="s">
        <v>1008</v>
      </c>
      <c r="D4" s="17" t="s">
        <v>47</v>
      </c>
      <c r="E4" s="17" t="s">
        <v>73</v>
      </c>
      <c r="F4" s="16">
        <v>150</v>
      </c>
      <c r="G4" s="16" t="s">
        <v>57</v>
      </c>
      <c r="H4" s="61"/>
      <c r="I4" s="62">
        <v>9.5</v>
      </c>
      <c r="J4" s="63">
        <f t="shared" si="0"/>
        <v>0</v>
      </c>
      <c r="K4" s="63">
        <f t="shared" si="1"/>
        <v>0</v>
      </c>
      <c r="L4" s="63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00.8" x14ac:dyDescent="0.25">
      <c r="A5" s="15"/>
      <c r="B5" s="15"/>
      <c r="C5" s="15" t="s">
        <v>1009</v>
      </c>
      <c r="D5" s="17" t="s">
        <v>47</v>
      </c>
      <c r="E5" s="17" t="s">
        <v>73</v>
      </c>
      <c r="F5" s="16">
        <v>120</v>
      </c>
      <c r="G5" s="16" t="s">
        <v>57</v>
      </c>
      <c r="H5" s="61"/>
      <c r="I5" s="62">
        <v>9.5</v>
      </c>
      <c r="J5" s="63">
        <f t="shared" si="0"/>
        <v>0</v>
      </c>
      <c r="K5" s="63">
        <f t="shared" si="1"/>
        <v>0</v>
      </c>
      <c r="L5" s="63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15"/>
      <c r="B6" s="15"/>
      <c r="C6" s="15" t="s">
        <v>1010</v>
      </c>
      <c r="D6" s="17" t="s">
        <v>47</v>
      </c>
      <c r="E6" s="17" t="s">
        <v>721</v>
      </c>
      <c r="F6" s="16">
        <v>30</v>
      </c>
      <c r="G6" s="16" t="s">
        <v>57</v>
      </c>
      <c r="H6" s="61"/>
      <c r="I6" s="62">
        <v>9.5</v>
      </c>
      <c r="J6" s="63">
        <f t="shared" si="0"/>
        <v>0</v>
      </c>
      <c r="K6" s="63">
        <f t="shared" si="1"/>
        <v>0</v>
      </c>
      <c r="L6" s="63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60" customHeight="1" x14ac:dyDescent="0.25">
      <c r="A7" s="15"/>
      <c r="B7" s="15"/>
      <c r="C7" s="15" t="s">
        <v>1011</v>
      </c>
      <c r="D7" s="17" t="s">
        <v>47</v>
      </c>
      <c r="E7" s="17" t="s">
        <v>722</v>
      </c>
      <c r="F7" s="16">
        <v>60</v>
      </c>
      <c r="G7" s="16" t="s">
        <v>57</v>
      </c>
      <c r="H7" s="61"/>
      <c r="I7" s="62">
        <v>9.5</v>
      </c>
      <c r="J7" s="63">
        <f t="shared" si="0"/>
        <v>0</v>
      </c>
      <c r="K7" s="63">
        <f t="shared" si="1"/>
        <v>0</v>
      </c>
      <c r="L7" s="63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57.6" x14ac:dyDescent="0.25">
      <c r="A8" s="15"/>
      <c r="B8" s="15"/>
      <c r="C8" s="15" t="s">
        <v>1012</v>
      </c>
      <c r="D8" s="17" t="s">
        <v>47</v>
      </c>
      <c r="E8" s="17" t="s">
        <v>723</v>
      </c>
      <c r="F8" s="16">
        <v>30</v>
      </c>
      <c r="G8" s="16" t="s">
        <v>57</v>
      </c>
      <c r="H8" s="61"/>
      <c r="I8" s="62">
        <v>9.5</v>
      </c>
      <c r="J8" s="63">
        <f t="shared" si="0"/>
        <v>0</v>
      </c>
      <c r="K8" s="63">
        <f t="shared" si="1"/>
        <v>0</v>
      </c>
      <c r="L8" s="63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86.4" x14ac:dyDescent="0.25">
      <c r="A9" s="15"/>
      <c r="B9" s="15"/>
      <c r="C9" s="15" t="s">
        <v>1051</v>
      </c>
      <c r="D9" s="17" t="s">
        <v>47</v>
      </c>
      <c r="E9" s="17" t="s">
        <v>723</v>
      </c>
      <c r="F9" s="16">
        <v>30</v>
      </c>
      <c r="G9" s="16" t="s">
        <v>57</v>
      </c>
      <c r="H9" s="61"/>
      <c r="I9" s="62">
        <v>9.5</v>
      </c>
      <c r="J9" s="63">
        <f t="shared" ref="J9" si="3">H9*I9/100</f>
        <v>0</v>
      </c>
      <c r="K9" s="63">
        <f t="shared" ref="K9" si="4">H9+J9</f>
        <v>0</v>
      </c>
      <c r="L9" s="63">
        <f t="shared" ref="L9" si="5">K9*F9</f>
        <v>0</v>
      </c>
      <c r="M9" s="39"/>
      <c r="N9" s="40"/>
      <c r="O9" s="41"/>
      <c r="P9" s="41"/>
      <c r="Q9" s="41"/>
      <c r="R9" s="16"/>
      <c r="S9" s="18"/>
    </row>
    <row r="10" spans="1:19" s="43" customFormat="1" ht="86.4" x14ac:dyDescent="0.25">
      <c r="A10" s="15"/>
      <c r="B10" s="15"/>
      <c r="C10" s="15" t="s">
        <v>1050</v>
      </c>
      <c r="D10" s="17" t="s">
        <v>47</v>
      </c>
      <c r="E10" s="17" t="s">
        <v>1052</v>
      </c>
      <c r="F10" s="16">
        <v>30</v>
      </c>
      <c r="G10" s="16" t="s">
        <v>57</v>
      </c>
      <c r="H10" s="61"/>
      <c r="I10" s="62">
        <v>9.5</v>
      </c>
      <c r="J10" s="63">
        <f t="shared" ref="J10" si="6">H10*I10/100</f>
        <v>0</v>
      </c>
      <c r="K10" s="63">
        <f t="shared" ref="K10" si="7">H10+J10</f>
        <v>0</v>
      </c>
      <c r="L10" s="63">
        <f t="shared" ref="L10" si="8"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86.4" x14ac:dyDescent="0.25">
      <c r="A11" s="15"/>
      <c r="B11" s="15"/>
      <c r="C11" s="15" t="s">
        <v>1053</v>
      </c>
      <c r="D11" s="17" t="s">
        <v>47</v>
      </c>
      <c r="E11" s="17" t="s">
        <v>1054</v>
      </c>
      <c r="F11" s="16">
        <v>60</v>
      </c>
      <c r="G11" s="16" t="s">
        <v>57</v>
      </c>
      <c r="H11" s="61"/>
      <c r="I11" s="62">
        <v>9.5</v>
      </c>
      <c r="J11" s="63">
        <f t="shared" ref="J11" si="9">H11*I11/100</f>
        <v>0</v>
      </c>
      <c r="K11" s="63">
        <f t="shared" ref="K11" si="10">H11+J11</f>
        <v>0</v>
      </c>
      <c r="L11" s="63">
        <f t="shared" ref="L11" si="11">K11*F11</f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43.2" x14ac:dyDescent="0.25">
      <c r="A12" s="15"/>
      <c r="B12" s="15"/>
      <c r="C12" s="15" t="s">
        <v>1014</v>
      </c>
      <c r="D12" s="17" t="s">
        <v>47</v>
      </c>
      <c r="E12" s="17" t="s">
        <v>724</v>
      </c>
      <c r="F12" s="16">
        <v>25</v>
      </c>
      <c r="G12" s="16" t="s">
        <v>57</v>
      </c>
      <c r="H12" s="61"/>
      <c r="I12" s="62">
        <v>9.5</v>
      </c>
      <c r="J12" s="63">
        <f t="shared" si="0"/>
        <v>0</v>
      </c>
      <c r="K12" s="63">
        <f t="shared" si="1"/>
        <v>0</v>
      </c>
      <c r="L12" s="63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58" customFormat="1" ht="43.2" x14ac:dyDescent="0.25">
      <c r="A13" s="15"/>
      <c r="B13" s="15"/>
      <c r="C13" s="15" t="s">
        <v>1059</v>
      </c>
      <c r="D13" s="17" t="s">
        <v>47</v>
      </c>
      <c r="E13" s="17" t="s">
        <v>1060</v>
      </c>
      <c r="F13" s="16">
        <v>60</v>
      </c>
      <c r="G13" s="16" t="s">
        <v>1057</v>
      </c>
      <c r="H13" s="61"/>
      <c r="I13" s="62">
        <v>9.5</v>
      </c>
      <c r="J13" s="63">
        <f t="shared" si="0"/>
        <v>0</v>
      </c>
      <c r="K13" s="63">
        <f t="shared" si="1"/>
        <v>0</v>
      </c>
      <c r="L13" s="63">
        <f t="shared" si="2"/>
        <v>0</v>
      </c>
      <c r="M13" s="54"/>
      <c r="N13" s="55"/>
      <c r="O13" s="56"/>
      <c r="P13" s="56"/>
      <c r="Q13" s="56"/>
      <c r="R13" s="53"/>
      <c r="S13" s="57"/>
    </row>
    <row r="14" spans="1:19" s="43" customFormat="1" ht="43.2" x14ac:dyDescent="0.25">
      <c r="A14" s="15"/>
      <c r="B14" s="15"/>
      <c r="C14" s="15" t="s">
        <v>1013</v>
      </c>
      <c r="D14" s="17" t="s">
        <v>47</v>
      </c>
      <c r="E14" s="17" t="s">
        <v>73</v>
      </c>
      <c r="F14" s="16">
        <v>30</v>
      </c>
      <c r="G14" s="16" t="s">
        <v>57</v>
      </c>
      <c r="H14" s="61"/>
      <c r="I14" s="62">
        <v>9.5</v>
      </c>
      <c r="J14" s="63">
        <f t="shared" si="0"/>
        <v>0</v>
      </c>
      <c r="K14" s="63">
        <f t="shared" si="1"/>
        <v>0</v>
      </c>
      <c r="L14" s="63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1015</v>
      </c>
      <c r="D15" s="17" t="s">
        <v>47</v>
      </c>
      <c r="E15" s="17" t="s">
        <v>73</v>
      </c>
      <c r="F15" s="16">
        <v>12</v>
      </c>
      <c r="G15" s="16" t="s">
        <v>57</v>
      </c>
      <c r="H15" s="61"/>
      <c r="I15" s="62">
        <v>9.5</v>
      </c>
      <c r="J15" s="63">
        <f t="shared" si="0"/>
        <v>0</v>
      </c>
      <c r="K15" s="63">
        <f t="shared" si="1"/>
        <v>0</v>
      </c>
      <c r="L15" s="63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72" x14ac:dyDescent="0.25">
      <c r="A16" s="15"/>
      <c r="B16" s="15"/>
      <c r="C16" s="15" t="s">
        <v>1103</v>
      </c>
      <c r="D16" s="17" t="s">
        <v>47</v>
      </c>
      <c r="E16" s="17" t="s">
        <v>240</v>
      </c>
      <c r="F16" s="16">
        <v>100</v>
      </c>
      <c r="G16" s="16" t="s">
        <v>57</v>
      </c>
      <c r="H16" s="61"/>
      <c r="I16" s="62">
        <v>9.5</v>
      </c>
      <c r="J16" s="63">
        <f t="shared" si="0"/>
        <v>0</v>
      </c>
      <c r="K16" s="63">
        <f t="shared" si="1"/>
        <v>0</v>
      </c>
      <c r="L16" s="63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43.2" x14ac:dyDescent="0.25">
      <c r="A17" s="15"/>
      <c r="B17" s="15"/>
      <c r="C17" s="15" t="s">
        <v>1056</v>
      </c>
      <c r="D17" s="17" t="s">
        <v>1057</v>
      </c>
      <c r="E17" s="17" t="s">
        <v>1058</v>
      </c>
      <c r="F17" s="16">
        <v>50</v>
      </c>
      <c r="G17" s="16" t="s">
        <v>1057</v>
      </c>
      <c r="H17" s="61"/>
      <c r="I17" s="62">
        <v>9.5</v>
      </c>
      <c r="J17" s="63">
        <f t="shared" si="0"/>
        <v>0</v>
      </c>
      <c r="K17" s="63">
        <f t="shared" si="1"/>
        <v>0</v>
      </c>
      <c r="L17" s="63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43.2" x14ac:dyDescent="0.25">
      <c r="A18" s="15"/>
      <c r="B18" s="15"/>
      <c r="C18" s="15" t="s">
        <v>1016</v>
      </c>
      <c r="D18" s="17" t="s">
        <v>47</v>
      </c>
      <c r="E18" s="17" t="s">
        <v>73</v>
      </c>
      <c r="F18" s="16">
        <v>50</v>
      </c>
      <c r="G18" s="16" t="s">
        <v>57</v>
      </c>
      <c r="H18" s="61"/>
      <c r="I18" s="62">
        <v>9.5</v>
      </c>
      <c r="J18" s="63">
        <f t="shared" si="0"/>
        <v>0</v>
      </c>
      <c r="K18" s="63">
        <f t="shared" si="1"/>
        <v>0</v>
      </c>
      <c r="L18" s="63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15"/>
      <c r="B19" s="15"/>
      <c r="C19" s="15" t="s">
        <v>1017</v>
      </c>
      <c r="D19" s="17" t="s">
        <v>47</v>
      </c>
      <c r="E19" s="17" t="s">
        <v>725</v>
      </c>
      <c r="F19" s="16">
        <v>20</v>
      </c>
      <c r="G19" s="16" t="s">
        <v>57</v>
      </c>
      <c r="H19" s="61"/>
      <c r="I19" s="62">
        <v>9.5</v>
      </c>
      <c r="J19" s="63">
        <f t="shared" si="0"/>
        <v>0</v>
      </c>
      <c r="K19" s="63">
        <f t="shared" si="1"/>
        <v>0</v>
      </c>
      <c r="L19" s="63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0" customHeight="1" x14ac:dyDescent="0.25">
      <c r="A20" s="15"/>
      <c r="B20" s="15"/>
      <c r="C20" s="15" t="s">
        <v>1018</v>
      </c>
      <c r="D20" s="17" t="s">
        <v>47</v>
      </c>
      <c r="E20" s="17" t="s">
        <v>726</v>
      </c>
      <c r="F20" s="16">
        <v>60</v>
      </c>
      <c r="G20" s="16" t="s">
        <v>57</v>
      </c>
      <c r="H20" s="61"/>
      <c r="I20" s="62">
        <v>9.5</v>
      </c>
      <c r="J20" s="63">
        <f t="shared" si="0"/>
        <v>0</v>
      </c>
      <c r="K20" s="63">
        <f t="shared" si="1"/>
        <v>0</v>
      </c>
      <c r="L20" s="63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ht="19.5" customHeight="1" x14ac:dyDescent="0.3">
      <c r="A21" s="34" t="s">
        <v>286</v>
      </c>
      <c r="B21" s="34" t="s">
        <v>286</v>
      </c>
      <c r="C21" s="15" t="s">
        <v>287</v>
      </c>
      <c r="D21" s="17" t="s">
        <v>47</v>
      </c>
      <c r="E21" s="17" t="s">
        <v>1104</v>
      </c>
      <c r="F21" s="16">
        <v>10</v>
      </c>
      <c r="G21" s="16" t="s">
        <v>57</v>
      </c>
      <c r="H21" s="61"/>
      <c r="I21" s="62">
        <v>9.5</v>
      </c>
      <c r="J21" s="63">
        <f t="shared" ref="J21:J46" si="12">H21*I21/100</f>
        <v>0</v>
      </c>
      <c r="K21" s="63">
        <f t="shared" ref="K21:K46" si="13">H21+J21</f>
        <v>0</v>
      </c>
      <c r="L21" s="63">
        <f t="shared" ref="L21:L46" si="14">K21*F21</f>
        <v>0</v>
      </c>
      <c r="M21" s="39"/>
      <c r="N21" s="40"/>
      <c r="O21" s="41"/>
      <c r="P21" s="41"/>
      <c r="Q21" s="41"/>
      <c r="R21" s="16"/>
      <c r="S21" s="18"/>
    </row>
    <row r="22" spans="1:19" ht="19.5" customHeight="1" x14ac:dyDescent="0.3">
      <c r="A22" s="34"/>
      <c r="B22" s="34"/>
      <c r="C22" s="15" t="s">
        <v>460</v>
      </c>
      <c r="D22" s="17" t="s">
        <v>47</v>
      </c>
      <c r="E22" s="17" t="s">
        <v>1105</v>
      </c>
      <c r="F22" s="16">
        <v>6</v>
      </c>
      <c r="G22" s="16" t="s">
        <v>57</v>
      </c>
      <c r="H22" s="61"/>
      <c r="I22" s="62">
        <v>9.5</v>
      </c>
      <c r="J22" s="63">
        <f t="shared" si="12"/>
        <v>0</v>
      </c>
      <c r="K22" s="63">
        <f t="shared" si="13"/>
        <v>0</v>
      </c>
      <c r="L22" s="63">
        <f t="shared" si="14"/>
        <v>0</v>
      </c>
      <c r="M22" s="39"/>
      <c r="N22" s="40"/>
      <c r="O22" s="41"/>
      <c r="P22" s="41"/>
      <c r="Q22" s="41"/>
      <c r="R22" s="19"/>
      <c r="S22" s="18"/>
    </row>
    <row r="23" spans="1:19" ht="19.5" customHeight="1" x14ac:dyDescent="0.3">
      <c r="A23" s="34"/>
      <c r="B23" s="34"/>
      <c r="C23" s="15" t="s">
        <v>758</v>
      </c>
      <c r="D23" s="17" t="s">
        <v>47</v>
      </c>
      <c r="E23" s="17" t="s">
        <v>759</v>
      </c>
      <c r="F23" s="16">
        <v>1</v>
      </c>
      <c r="G23" s="16" t="s">
        <v>57</v>
      </c>
      <c r="H23" s="61"/>
      <c r="I23" s="62">
        <v>9.5</v>
      </c>
      <c r="J23" s="63">
        <f t="shared" si="12"/>
        <v>0</v>
      </c>
      <c r="K23" s="63">
        <f t="shared" si="13"/>
        <v>0</v>
      </c>
      <c r="L23" s="63">
        <f t="shared" si="14"/>
        <v>0</v>
      </c>
      <c r="M23" s="39"/>
      <c r="N23" s="40"/>
      <c r="O23" s="41"/>
      <c r="P23" s="41"/>
      <c r="Q23" s="41"/>
      <c r="R23" s="19"/>
      <c r="S23" s="18"/>
    </row>
    <row r="24" spans="1:19" s="60" customFormat="1" ht="47.4" customHeight="1" x14ac:dyDescent="0.3">
      <c r="A24" s="34"/>
      <c r="B24" s="34"/>
      <c r="C24" s="15" t="s">
        <v>1061</v>
      </c>
      <c r="D24" s="17" t="s">
        <v>47</v>
      </c>
      <c r="E24" s="17" t="s">
        <v>1062</v>
      </c>
      <c r="F24" s="16">
        <v>12</v>
      </c>
      <c r="G24" s="16" t="s">
        <v>1057</v>
      </c>
      <c r="H24" s="61"/>
      <c r="I24" s="62">
        <v>9.5</v>
      </c>
      <c r="J24" s="63">
        <f t="shared" si="12"/>
        <v>0</v>
      </c>
      <c r="K24" s="63">
        <f t="shared" si="13"/>
        <v>0</v>
      </c>
      <c r="L24" s="63">
        <f t="shared" si="14"/>
        <v>0</v>
      </c>
      <c r="M24" s="54"/>
      <c r="N24" s="55"/>
      <c r="O24" s="56"/>
      <c r="P24" s="56"/>
      <c r="Q24" s="56"/>
      <c r="R24" s="53"/>
      <c r="S24" s="57"/>
    </row>
    <row r="25" spans="1:19" s="60" customFormat="1" ht="57" customHeight="1" x14ac:dyDescent="0.3">
      <c r="A25" s="34"/>
      <c r="B25" s="34"/>
      <c r="C25" s="15" t="s">
        <v>1063</v>
      </c>
      <c r="D25" s="17" t="s">
        <v>47</v>
      </c>
      <c r="E25" s="17" t="s">
        <v>283</v>
      </c>
      <c r="F25" s="16">
        <v>4</v>
      </c>
      <c r="G25" s="16" t="s">
        <v>1057</v>
      </c>
      <c r="H25" s="61"/>
      <c r="I25" s="62">
        <v>9.5</v>
      </c>
      <c r="J25" s="63">
        <f t="shared" si="12"/>
        <v>0</v>
      </c>
      <c r="K25" s="63">
        <f t="shared" si="13"/>
        <v>0</v>
      </c>
      <c r="L25" s="63">
        <f t="shared" si="14"/>
        <v>0</v>
      </c>
      <c r="M25" s="54"/>
      <c r="N25" s="55"/>
      <c r="O25" s="56"/>
      <c r="P25" s="56"/>
      <c r="Q25" s="56"/>
      <c r="R25" s="53"/>
      <c r="S25" s="57"/>
    </row>
    <row r="26" spans="1:19" ht="31.2" customHeight="1" x14ac:dyDescent="0.3">
      <c r="A26" s="34"/>
      <c r="B26" s="34"/>
      <c r="C26" s="15" t="s">
        <v>1089</v>
      </c>
      <c r="D26" s="17" t="s">
        <v>47</v>
      </c>
      <c r="E26" s="17" t="s">
        <v>1088</v>
      </c>
      <c r="F26" s="16">
        <v>3</v>
      </c>
      <c r="G26" s="16" t="s">
        <v>1057</v>
      </c>
      <c r="H26" s="61"/>
      <c r="I26" s="62">
        <v>9.5</v>
      </c>
      <c r="J26" s="63">
        <f t="shared" si="12"/>
        <v>0</v>
      </c>
      <c r="K26" s="63">
        <f t="shared" si="13"/>
        <v>0</v>
      </c>
      <c r="L26" s="63">
        <f t="shared" si="14"/>
        <v>0</v>
      </c>
      <c r="M26" s="39"/>
      <c r="N26" s="40"/>
      <c r="O26" s="41"/>
      <c r="P26" s="41"/>
      <c r="Q26" s="41"/>
      <c r="R26" s="16"/>
      <c r="S26" s="18"/>
    </row>
    <row r="27" spans="1:19" ht="46.95" customHeight="1" x14ac:dyDescent="0.3">
      <c r="A27" s="34"/>
      <c r="B27" s="34"/>
      <c r="C27" s="15" t="s">
        <v>1064</v>
      </c>
      <c r="D27" s="17" t="s">
        <v>47</v>
      </c>
      <c r="E27" s="17" t="s">
        <v>248</v>
      </c>
      <c r="F27" s="16">
        <v>7</v>
      </c>
      <c r="G27" s="16" t="s">
        <v>1057</v>
      </c>
      <c r="H27" s="61"/>
      <c r="I27" s="62">
        <v>9.5</v>
      </c>
      <c r="J27" s="63">
        <f t="shared" si="12"/>
        <v>0</v>
      </c>
      <c r="K27" s="63">
        <f t="shared" si="13"/>
        <v>0</v>
      </c>
      <c r="L27" s="63">
        <f t="shared" si="14"/>
        <v>0</v>
      </c>
      <c r="M27" s="39"/>
      <c r="N27" s="40"/>
      <c r="O27" s="41"/>
      <c r="P27" s="41"/>
      <c r="Q27" s="41"/>
      <c r="R27" s="19"/>
      <c r="S27" s="18"/>
    </row>
    <row r="28" spans="1:19" ht="19.5" customHeight="1" x14ac:dyDescent="0.3">
      <c r="A28" s="34"/>
      <c r="B28" s="34"/>
      <c r="C28" s="15" t="s">
        <v>290</v>
      </c>
      <c r="D28" s="17" t="s">
        <v>47</v>
      </c>
      <c r="E28" s="17" t="s">
        <v>538</v>
      </c>
      <c r="F28" s="16">
        <v>12</v>
      </c>
      <c r="G28" s="16" t="s">
        <v>1057</v>
      </c>
      <c r="H28" s="61"/>
      <c r="I28" s="62">
        <v>9.5</v>
      </c>
      <c r="J28" s="63">
        <f t="shared" si="12"/>
        <v>0</v>
      </c>
      <c r="K28" s="63">
        <f t="shared" si="13"/>
        <v>0</v>
      </c>
      <c r="L28" s="63">
        <f t="shared" si="14"/>
        <v>0</v>
      </c>
      <c r="M28" s="39"/>
      <c r="N28" s="40"/>
      <c r="O28" s="41"/>
      <c r="P28" s="41"/>
      <c r="Q28" s="41"/>
      <c r="R28" s="16"/>
      <c r="S28" s="18"/>
    </row>
    <row r="29" spans="1:19" ht="19.5" customHeight="1" x14ac:dyDescent="0.3">
      <c r="A29" s="34"/>
      <c r="B29" s="34"/>
      <c r="C29" s="15" t="s">
        <v>288</v>
      </c>
      <c r="D29" s="17" t="s">
        <v>47</v>
      </c>
      <c r="E29" s="17" t="s">
        <v>1107</v>
      </c>
      <c r="F29" s="16">
        <v>2</v>
      </c>
      <c r="G29" s="16" t="s">
        <v>1057</v>
      </c>
      <c r="H29" s="61"/>
      <c r="I29" s="62">
        <v>9.5</v>
      </c>
      <c r="J29" s="63">
        <f t="shared" si="12"/>
        <v>0</v>
      </c>
      <c r="K29" s="63">
        <f t="shared" si="13"/>
        <v>0</v>
      </c>
      <c r="L29" s="63">
        <f t="shared" si="14"/>
        <v>0</v>
      </c>
      <c r="M29" s="39"/>
      <c r="N29" s="40"/>
      <c r="O29" s="41"/>
      <c r="P29" s="41"/>
      <c r="Q29" s="41"/>
      <c r="R29" s="16"/>
      <c r="S29" s="18"/>
    </row>
    <row r="30" spans="1:19" ht="28.8" x14ac:dyDescent="0.3">
      <c r="A30" s="34"/>
      <c r="B30" s="34"/>
      <c r="C30" s="15" t="s">
        <v>1065</v>
      </c>
      <c r="D30" s="17" t="s">
        <v>47</v>
      </c>
      <c r="E30" s="17" t="s">
        <v>1074</v>
      </c>
      <c r="F30" s="16">
        <v>3</v>
      </c>
      <c r="G30" s="16" t="s">
        <v>1057</v>
      </c>
      <c r="H30" s="61"/>
      <c r="I30" s="62">
        <v>9.5</v>
      </c>
      <c r="J30" s="63">
        <f t="shared" si="12"/>
        <v>0</v>
      </c>
      <c r="K30" s="63">
        <f t="shared" si="13"/>
        <v>0</v>
      </c>
      <c r="L30" s="63">
        <f t="shared" si="14"/>
        <v>0</v>
      </c>
      <c r="M30" s="39"/>
      <c r="N30" s="40"/>
      <c r="O30" s="41"/>
      <c r="P30" s="41"/>
      <c r="Q30" s="41"/>
      <c r="R30" s="19"/>
      <c r="S30" s="18"/>
    </row>
    <row r="31" spans="1:19" ht="45.6" customHeight="1" x14ac:dyDescent="0.3">
      <c r="A31" s="34"/>
      <c r="B31" s="34"/>
      <c r="C31" s="15" t="s">
        <v>1072</v>
      </c>
      <c r="D31" s="17" t="s">
        <v>47</v>
      </c>
      <c r="E31" s="17" t="s">
        <v>1073</v>
      </c>
      <c r="F31" s="16">
        <v>6</v>
      </c>
      <c r="G31" s="16" t="s">
        <v>1057</v>
      </c>
      <c r="H31" s="61"/>
      <c r="I31" s="62">
        <v>9.5</v>
      </c>
      <c r="J31" s="63">
        <f t="shared" si="12"/>
        <v>0</v>
      </c>
      <c r="K31" s="63">
        <f t="shared" si="13"/>
        <v>0</v>
      </c>
      <c r="L31" s="63">
        <f t="shared" si="14"/>
        <v>0</v>
      </c>
      <c r="M31" s="39"/>
      <c r="N31" s="40"/>
      <c r="O31" s="41"/>
      <c r="P31" s="41"/>
      <c r="Q31" s="41"/>
      <c r="R31" s="16"/>
      <c r="S31" s="18"/>
    </row>
    <row r="32" spans="1:19" ht="34.950000000000003" customHeight="1" x14ac:dyDescent="0.3">
      <c r="A32" s="34"/>
      <c r="B32" s="34"/>
      <c r="C32" s="15" t="s">
        <v>1080</v>
      </c>
      <c r="D32" s="17" t="s">
        <v>47</v>
      </c>
      <c r="E32" s="17" t="s">
        <v>1076</v>
      </c>
      <c r="F32" s="16">
        <v>2</v>
      </c>
      <c r="G32" s="16" t="s">
        <v>1057</v>
      </c>
      <c r="H32" s="61"/>
      <c r="I32" s="62">
        <v>9.5</v>
      </c>
      <c r="J32" s="63">
        <f t="shared" si="12"/>
        <v>0</v>
      </c>
      <c r="K32" s="63">
        <f t="shared" si="13"/>
        <v>0</v>
      </c>
      <c r="L32" s="63">
        <f t="shared" si="14"/>
        <v>0</v>
      </c>
      <c r="M32" s="39"/>
      <c r="N32" s="40"/>
      <c r="O32" s="41"/>
      <c r="P32" s="41"/>
      <c r="Q32" s="41"/>
      <c r="R32" s="16"/>
      <c r="S32" s="18"/>
    </row>
    <row r="33" spans="1:19" ht="34.200000000000003" customHeight="1" x14ac:dyDescent="0.3">
      <c r="A33" s="34"/>
      <c r="B33" s="34"/>
      <c r="C33" s="15" t="s">
        <v>1120</v>
      </c>
      <c r="D33" s="17" t="s">
        <v>47</v>
      </c>
      <c r="E33" s="17" t="s">
        <v>1077</v>
      </c>
      <c r="F33" s="16">
        <v>8</v>
      </c>
      <c r="G33" s="16" t="s">
        <v>1057</v>
      </c>
      <c r="H33" s="61"/>
      <c r="I33" s="62">
        <v>9.5</v>
      </c>
      <c r="J33" s="63">
        <f t="shared" si="12"/>
        <v>0</v>
      </c>
      <c r="K33" s="63">
        <f t="shared" si="13"/>
        <v>0</v>
      </c>
      <c r="L33" s="63">
        <f t="shared" si="14"/>
        <v>0</v>
      </c>
      <c r="M33" s="39"/>
      <c r="N33" s="40"/>
      <c r="O33" s="41"/>
      <c r="P33" s="41"/>
      <c r="Q33" s="41"/>
      <c r="R33" s="16"/>
      <c r="S33" s="18"/>
    </row>
    <row r="34" spans="1:19" s="60" customFormat="1" ht="43.2" x14ac:dyDescent="0.3">
      <c r="A34" s="34"/>
      <c r="B34" s="34"/>
      <c r="C34" s="15" t="s">
        <v>1075</v>
      </c>
      <c r="D34" s="17" t="s">
        <v>47</v>
      </c>
      <c r="E34" s="17" t="s">
        <v>1106</v>
      </c>
      <c r="F34" s="16">
        <v>3</v>
      </c>
      <c r="G34" s="16" t="s">
        <v>1057</v>
      </c>
      <c r="H34" s="61"/>
      <c r="I34" s="62">
        <v>9.5</v>
      </c>
      <c r="J34" s="63">
        <f t="shared" si="12"/>
        <v>0</v>
      </c>
      <c r="K34" s="63">
        <f t="shared" si="13"/>
        <v>0</v>
      </c>
      <c r="L34" s="63">
        <f t="shared" si="14"/>
        <v>0</v>
      </c>
      <c r="M34" s="54"/>
      <c r="N34" s="55"/>
      <c r="O34" s="56"/>
      <c r="P34" s="56"/>
      <c r="Q34" s="56"/>
      <c r="R34" s="53"/>
      <c r="S34" s="57"/>
    </row>
    <row r="35" spans="1:19" ht="28.95" customHeight="1" x14ac:dyDescent="0.3">
      <c r="A35" s="34"/>
      <c r="B35" s="34"/>
      <c r="C35" s="15" t="s">
        <v>1081</v>
      </c>
      <c r="D35" s="17" t="s">
        <v>47</v>
      </c>
      <c r="E35" s="17" t="s">
        <v>1078</v>
      </c>
      <c r="F35" s="16">
        <v>3</v>
      </c>
      <c r="G35" s="16" t="s">
        <v>1057</v>
      </c>
      <c r="H35" s="61"/>
      <c r="I35" s="62">
        <v>9.5</v>
      </c>
      <c r="J35" s="63">
        <f t="shared" si="12"/>
        <v>0</v>
      </c>
      <c r="K35" s="63">
        <f t="shared" si="13"/>
        <v>0</v>
      </c>
      <c r="L35" s="63">
        <f t="shared" si="14"/>
        <v>0</v>
      </c>
      <c r="M35" s="39"/>
      <c r="N35" s="40"/>
      <c r="O35" s="41"/>
      <c r="P35" s="41"/>
      <c r="Q35" s="41"/>
      <c r="R35" s="19"/>
      <c r="S35" s="18"/>
    </row>
    <row r="36" spans="1:19" ht="28.2" customHeight="1" x14ac:dyDescent="0.3">
      <c r="A36" s="34"/>
      <c r="B36" s="34"/>
      <c r="C36" s="15" t="s">
        <v>1082</v>
      </c>
      <c r="D36" s="17" t="s">
        <v>47</v>
      </c>
      <c r="E36" s="17" t="s">
        <v>1079</v>
      </c>
      <c r="F36" s="16">
        <v>6</v>
      </c>
      <c r="G36" s="16" t="s">
        <v>1057</v>
      </c>
      <c r="H36" s="61"/>
      <c r="I36" s="62">
        <v>9.5</v>
      </c>
      <c r="J36" s="63">
        <f t="shared" si="12"/>
        <v>0</v>
      </c>
      <c r="K36" s="63">
        <f t="shared" si="13"/>
        <v>0</v>
      </c>
      <c r="L36" s="63">
        <f t="shared" si="14"/>
        <v>0</v>
      </c>
      <c r="M36" s="39"/>
      <c r="N36" s="40"/>
      <c r="O36" s="41"/>
      <c r="P36" s="41"/>
      <c r="Q36" s="41"/>
      <c r="R36" s="16"/>
      <c r="S36" s="18"/>
    </row>
    <row r="37" spans="1:19" ht="32.4" customHeight="1" x14ac:dyDescent="0.3">
      <c r="A37" s="34"/>
      <c r="B37" s="34"/>
      <c r="C37" s="15" t="s">
        <v>1083</v>
      </c>
      <c r="D37" s="17" t="s">
        <v>47</v>
      </c>
      <c r="E37" s="17" t="s">
        <v>1079</v>
      </c>
      <c r="F37" s="16">
        <v>4</v>
      </c>
      <c r="G37" s="16" t="s">
        <v>1057</v>
      </c>
      <c r="H37" s="61"/>
      <c r="I37" s="62">
        <v>9.5</v>
      </c>
      <c r="J37" s="63">
        <f t="shared" si="12"/>
        <v>0</v>
      </c>
      <c r="K37" s="63">
        <f t="shared" si="13"/>
        <v>0</v>
      </c>
      <c r="L37" s="63">
        <f t="shared" si="14"/>
        <v>0</v>
      </c>
      <c r="M37" s="39"/>
      <c r="N37" s="40"/>
      <c r="O37" s="41"/>
      <c r="P37" s="41"/>
      <c r="Q37" s="41"/>
      <c r="R37" s="16"/>
      <c r="S37" s="18"/>
    </row>
    <row r="38" spans="1:19" ht="30" customHeight="1" x14ac:dyDescent="0.3">
      <c r="A38" s="34"/>
      <c r="B38" s="34"/>
      <c r="C38" s="15" t="s">
        <v>1084</v>
      </c>
      <c r="D38" s="17" t="s">
        <v>47</v>
      </c>
      <c r="E38" s="17" t="s">
        <v>151</v>
      </c>
      <c r="F38" s="16">
        <v>6</v>
      </c>
      <c r="G38" s="16" t="s">
        <v>1057</v>
      </c>
      <c r="H38" s="61"/>
      <c r="I38" s="62">
        <v>9.5</v>
      </c>
      <c r="J38" s="63">
        <f t="shared" si="12"/>
        <v>0</v>
      </c>
      <c r="K38" s="63">
        <f t="shared" si="13"/>
        <v>0</v>
      </c>
      <c r="L38" s="63">
        <f t="shared" si="14"/>
        <v>0</v>
      </c>
      <c r="M38" s="39"/>
      <c r="N38" s="40"/>
      <c r="O38" s="41"/>
      <c r="P38" s="41"/>
      <c r="Q38" s="41"/>
      <c r="R38" s="16"/>
      <c r="S38" s="18"/>
    </row>
    <row r="39" spans="1:19" s="60" customFormat="1" ht="45.6" customHeight="1" x14ac:dyDescent="0.3">
      <c r="A39" s="34"/>
      <c r="B39" s="34"/>
      <c r="C39" s="15" t="s">
        <v>1070</v>
      </c>
      <c r="D39" s="17" t="s">
        <v>47</v>
      </c>
      <c r="E39" s="17" t="s">
        <v>1071</v>
      </c>
      <c r="F39" s="16">
        <v>4</v>
      </c>
      <c r="G39" s="16" t="s">
        <v>1057</v>
      </c>
      <c r="H39" s="61"/>
      <c r="I39" s="62">
        <v>9.5</v>
      </c>
      <c r="J39" s="63">
        <f t="shared" si="12"/>
        <v>0</v>
      </c>
      <c r="K39" s="63">
        <f t="shared" si="13"/>
        <v>0</v>
      </c>
      <c r="L39" s="63">
        <f t="shared" si="14"/>
        <v>0</v>
      </c>
      <c r="M39" s="54"/>
      <c r="N39" s="55"/>
      <c r="O39" s="56"/>
      <c r="P39" s="56"/>
      <c r="Q39" s="56"/>
      <c r="R39" s="53"/>
      <c r="S39" s="57"/>
    </row>
    <row r="40" spans="1:19" ht="19.5" customHeight="1" x14ac:dyDescent="0.3">
      <c r="A40" s="34"/>
      <c r="B40" s="34"/>
      <c r="C40" s="15" t="s">
        <v>289</v>
      </c>
      <c r="D40" s="17" t="s">
        <v>47</v>
      </c>
      <c r="E40" s="17" t="s">
        <v>1108</v>
      </c>
      <c r="F40" s="16">
        <v>5</v>
      </c>
      <c r="G40" s="16" t="s">
        <v>1057</v>
      </c>
      <c r="H40" s="61"/>
      <c r="I40" s="62">
        <v>9.5</v>
      </c>
      <c r="J40" s="63">
        <f t="shared" si="12"/>
        <v>0</v>
      </c>
      <c r="K40" s="63">
        <f t="shared" si="13"/>
        <v>0</v>
      </c>
      <c r="L40" s="63">
        <f t="shared" si="14"/>
        <v>0</v>
      </c>
      <c r="M40" s="39"/>
      <c r="N40" s="40"/>
      <c r="O40" s="41"/>
      <c r="P40" s="41"/>
      <c r="Q40" s="41"/>
      <c r="R40" s="16"/>
      <c r="S40" s="18"/>
    </row>
    <row r="41" spans="1:19" ht="19.5" customHeight="1" x14ac:dyDescent="0.3">
      <c r="A41" s="34"/>
      <c r="B41" s="34"/>
      <c r="C41" s="15" t="s">
        <v>1087</v>
      </c>
      <c r="D41" s="17" t="s">
        <v>47</v>
      </c>
      <c r="E41" s="17" t="s">
        <v>1109</v>
      </c>
      <c r="F41" s="16">
        <v>1</v>
      </c>
      <c r="G41" s="16" t="s">
        <v>1057</v>
      </c>
      <c r="H41" s="61"/>
      <c r="I41" s="62">
        <v>9.5</v>
      </c>
      <c r="J41" s="63">
        <f t="shared" si="12"/>
        <v>0</v>
      </c>
      <c r="K41" s="63">
        <f t="shared" si="13"/>
        <v>0</v>
      </c>
      <c r="L41" s="63">
        <f t="shared" si="14"/>
        <v>0</v>
      </c>
      <c r="M41" s="39"/>
      <c r="N41" s="40"/>
      <c r="O41" s="41"/>
      <c r="P41" s="41"/>
      <c r="Q41" s="41"/>
      <c r="R41" s="16"/>
      <c r="S41" s="18"/>
    </row>
    <row r="42" spans="1:19" ht="25.95" customHeight="1" x14ac:dyDescent="0.3">
      <c r="A42" s="34"/>
      <c r="B42" s="34"/>
      <c r="C42" s="15" t="s">
        <v>1086</v>
      </c>
      <c r="D42" s="17" t="s">
        <v>47</v>
      </c>
      <c r="E42" s="17" t="s">
        <v>1085</v>
      </c>
      <c r="F42" s="16">
        <v>1</v>
      </c>
      <c r="G42" s="16" t="s">
        <v>1057</v>
      </c>
      <c r="H42" s="61"/>
      <c r="I42" s="62">
        <v>9.5</v>
      </c>
      <c r="J42" s="63">
        <f t="shared" si="12"/>
        <v>0</v>
      </c>
      <c r="K42" s="63">
        <f t="shared" si="13"/>
        <v>0</v>
      </c>
      <c r="L42" s="63">
        <f t="shared" si="14"/>
        <v>0</v>
      </c>
      <c r="M42" s="39"/>
      <c r="N42" s="40"/>
      <c r="O42" s="41"/>
      <c r="P42" s="41"/>
      <c r="Q42" s="41"/>
      <c r="R42" s="16"/>
      <c r="S42" s="18"/>
    </row>
    <row r="43" spans="1:19" ht="42.6" customHeight="1" x14ac:dyDescent="0.3">
      <c r="A43" s="34"/>
      <c r="B43" s="34"/>
      <c r="C43" s="15" t="s">
        <v>1068</v>
      </c>
      <c r="D43" s="17" t="s">
        <v>47</v>
      </c>
      <c r="E43" s="17" t="s">
        <v>1069</v>
      </c>
      <c r="F43" s="16">
        <v>3</v>
      </c>
      <c r="G43" s="16" t="s">
        <v>1057</v>
      </c>
      <c r="H43" s="61"/>
      <c r="I43" s="62">
        <v>9.5</v>
      </c>
      <c r="J43" s="63">
        <f t="shared" si="12"/>
        <v>0</v>
      </c>
      <c r="K43" s="63">
        <f t="shared" si="13"/>
        <v>0</v>
      </c>
      <c r="L43" s="63">
        <f t="shared" si="14"/>
        <v>0</v>
      </c>
      <c r="M43" s="39"/>
      <c r="N43" s="40"/>
      <c r="O43" s="41"/>
      <c r="P43" s="41"/>
      <c r="Q43" s="41"/>
      <c r="R43" s="16"/>
      <c r="S43" s="18"/>
    </row>
    <row r="44" spans="1:19" ht="19.5" customHeight="1" x14ac:dyDescent="0.3">
      <c r="A44" s="34"/>
      <c r="B44" s="34"/>
      <c r="C44" s="15" t="s">
        <v>291</v>
      </c>
      <c r="D44" s="17" t="s">
        <v>47</v>
      </c>
      <c r="E44" s="17" t="s">
        <v>1085</v>
      </c>
      <c r="F44" s="16">
        <v>1</v>
      </c>
      <c r="G44" s="16" t="s">
        <v>1057</v>
      </c>
      <c r="H44" s="61"/>
      <c r="I44" s="62">
        <v>9.5</v>
      </c>
      <c r="J44" s="63">
        <f t="shared" si="12"/>
        <v>0</v>
      </c>
      <c r="K44" s="63">
        <f t="shared" si="13"/>
        <v>0</v>
      </c>
      <c r="L44" s="63">
        <f t="shared" si="14"/>
        <v>0</v>
      </c>
      <c r="M44" s="39"/>
      <c r="N44" s="40"/>
      <c r="O44" s="41"/>
      <c r="P44" s="41"/>
      <c r="Q44" s="41"/>
      <c r="R44" s="16"/>
      <c r="S44" s="18"/>
    </row>
    <row r="45" spans="1:19" ht="48" customHeight="1" x14ac:dyDescent="0.3">
      <c r="A45" s="34"/>
      <c r="B45" s="34"/>
      <c r="C45" s="15" t="s">
        <v>1121</v>
      </c>
      <c r="D45" s="17" t="s">
        <v>47</v>
      </c>
      <c r="E45" s="17" t="s">
        <v>1067</v>
      </c>
      <c r="F45" s="16">
        <v>10</v>
      </c>
      <c r="G45" s="16" t="s">
        <v>1057</v>
      </c>
      <c r="H45" s="61"/>
      <c r="I45" s="62">
        <v>9.5</v>
      </c>
      <c r="J45" s="63">
        <f t="shared" si="12"/>
        <v>0</v>
      </c>
      <c r="K45" s="63">
        <f t="shared" si="13"/>
        <v>0</v>
      </c>
      <c r="L45" s="63">
        <f t="shared" si="14"/>
        <v>0</v>
      </c>
      <c r="M45" s="39"/>
      <c r="N45" s="40"/>
      <c r="O45" s="41"/>
      <c r="P45" s="41"/>
      <c r="Q45" s="41"/>
      <c r="R45" s="19"/>
      <c r="S45" s="18"/>
    </row>
    <row r="46" spans="1:19" ht="42" customHeight="1" x14ac:dyDescent="0.3">
      <c r="A46" s="34"/>
      <c r="B46" s="34"/>
      <c r="C46" s="15" t="s">
        <v>1122</v>
      </c>
      <c r="D46" s="17" t="s">
        <v>47</v>
      </c>
      <c r="E46" s="17" t="s">
        <v>1066</v>
      </c>
      <c r="F46" s="16">
        <v>12</v>
      </c>
      <c r="G46" s="16" t="s">
        <v>1057</v>
      </c>
      <c r="H46" s="61"/>
      <c r="I46" s="62">
        <v>9.5</v>
      </c>
      <c r="J46" s="63">
        <f t="shared" si="12"/>
        <v>0</v>
      </c>
      <c r="K46" s="63">
        <f t="shared" si="13"/>
        <v>0</v>
      </c>
      <c r="L46" s="63">
        <f t="shared" si="14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SUM(L3:L20)</f>
        <v>0</v>
      </c>
      <c r="M47" s="45"/>
      <c r="N47" s="45"/>
      <c r="O47" s="45"/>
      <c r="P47" s="45"/>
      <c r="Q47" s="45"/>
      <c r="R47" s="45"/>
      <c r="S47" s="47">
        <f>SUM(S3:S20)</f>
        <v>0</v>
      </c>
    </row>
    <row r="49" spans="5:15" x14ac:dyDescent="0.3">
      <c r="E49" s="66" t="s">
        <v>1124</v>
      </c>
      <c r="F49" s="67"/>
      <c r="G49" s="67"/>
      <c r="H49" s="68"/>
      <c r="I49" s="67"/>
      <c r="J49" s="67" t="s">
        <v>1125</v>
      </c>
      <c r="K49" s="67"/>
      <c r="L49" s="67"/>
      <c r="M49" s="67"/>
      <c r="N49" s="67" t="s">
        <v>1126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84"/>
      <c r="N50" s="85"/>
      <c r="O50" s="86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27: JUHE, OMAKE, DODATKI JEDEM</oddHeader>
    <oddFooter>&amp;R&amp;"Calibri,Krepko"&amp;P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FB83-6B23-4607-A984-1615EB2F56FE}">
  <dimension ref="A1:S14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12" sqref="I1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840</v>
      </c>
      <c r="L1" s="27" t="s">
        <v>841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1">
        <v>1</v>
      </c>
      <c r="B2" s="82"/>
      <c r="C2" s="83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1055</v>
      </c>
      <c r="B3" s="34"/>
      <c r="C3" s="15" t="s">
        <v>981</v>
      </c>
      <c r="D3" s="17" t="s">
        <v>60</v>
      </c>
      <c r="E3" s="17" t="s">
        <v>461</v>
      </c>
      <c r="F3" s="16">
        <v>2500</v>
      </c>
      <c r="G3" s="16" t="s">
        <v>62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982</v>
      </c>
      <c r="D4" s="17" t="s">
        <v>60</v>
      </c>
      <c r="E4" s="17" t="s">
        <v>461</v>
      </c>
      <c r="F4" s="16">
        <v>1000</v>
      </c>
      <c r="G4" s="16" t="s">
        <v>62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754</v>
      </c>
      <c r="D5" s="17" t="s">
        <v>60</v>
      </c>
      <c r="E5" s="17" t="s">
        <v>61</v>
      </c>
      <c r="F5" s="16">
        <v>70</v>
      </c>
      <c r="G5" s="16" t="s">
        <v>62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34"/>
      <c r="B6" s="34"/>
      <c r="C6" s="15" t="s">
        <v>979</v>
      </c>
      <c r="D6" s="17" t="s">
        <v>60</v>
      </c>
      <c r="E6" s="17" t="s">
        <v>61</v>
      </c>
      <c r="F6" s="16">
        <v>300</v>
      </c>
      <c r="G6" s="16" t="s">
        <v>62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293</v>
      </c>
      <c r="D7" s="17" t="s">
        <v>60</v>
      </c>
      <c r="E7" s="17" t="s">
        <v>63</v>
      </c>
      <c r="F7" s="16">
        <v>40</v>
      </c>
      <c r="G7" s="16" t="s">
        <v>62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34"/>
      <c r="B8" s="34"/>
      <c r="C8" s="15" t="s">
        <v>980</v>
      </c>
      <c r="D8" s="17" t="s">
        <v>60</v>
      </c>
      <c r="E8" s="17" t="s">
        <v>61</v>
      </c>
      <c r="F8" s="16">
        <v>5</v>
      </c>
      <c r="G8" s="16" t="s">
        <v>62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292</v>
      </c>
      <c r="D9" s="17" t="s">
        <v>47</v>
      </c>
      <c r="E9" s="17" t="s">
        <v>1097</v>
      </c>
      <c r="F9" s="16">
        <v>220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SUM(L9:L9)</f>
        <v>0</v>
      </c>
      <c r="M10" s="45"/>
      <c r="N10" s="45"/>
      <c r="O10" s="45"/>
      <c r="P10" s="45"/>
      <c r="Q10" s="45"/>
      <c r="R10" s="45"/>
      <c r="S10" s="47"/>
    </row>
    <row r="12" spans="1:19" x14ac:dyDescent="0.3">
      <c r="E12" s="66" t="s">
        <v>1124</v>
      </c>
      <c r="F12" s="67"/>
      <c r="G12" s="67"/>
      <c r="H12" s="68"/>
      <c r="I12" s="67"/>
      <c r="J12" s="67" t="s">
        <v>1125</v>
      </c>
      <c r="K12" s="67"/>
      <c r="L12" s="67"/>
      <c r="M12" s="67"/>
      <c r="N12" s="67" t="s">
        <v>1126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84"/>
      <c r="N13" s="85"/>
      <c r="O13" s="86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28: SIRUPI ZA POST MIX NAPRAVE</oddHeader>
    <oddFooter>&amp;R&amp;"Calibri,Krepko"&amp;P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28</vt:i4>
      </vt:variant>
    </vt:vector>
  </HeadingPairs>
  <TitlesOfParts>
    <vt:vector size="57" baseType="lpstr">
      <vt:lpstr>Navodila za izpolnjevanje</vt:lpstr>
      <vt:lpstr>1.Mleko in mlečni izdelki</vt:lpstr>
      <vt:lpstr>2.Mleko v vedru</vt:lpstr>
      <vt:lpstr>3.Eko mleko in mlečni izdelki</vt:lpstr>
      <vt:lpstr>4.Meso in mesni izdelki</vt:lpstr>
      <vt:lpstr>5.Eko meso in mesni izdelki</vt:lpstr>
      <vt:lpstr>6.Perut.meso in perut.izdelki</vt:lpstr>
      <vt:lpstr>7.Kruh,pekovski in fini izd.</vt:lpstr>
      <vt:lpstr>8.Eko in bio kruh</vt:lpstr>
      <vt:lpstr>9.Kruh dopeka</vt:lpstr>
      <vt:lpstr>10.Testenine,zakuhe,testo</vt:lpstr>
      <vt:lpstr>11.Moke in mlevski izdelki</vt:lpstr>
      <vt:lpstr>12.Eko moke in eko mlevski izd.</vt:lpstr>
      <vt:lpstr>13.Konzervirana sadje in zel.</vt:lpstr>
      <vt:lpstr>14.Zamrznjena sadje in zel.</vt:lpstr>
      <vt:lpstr>15.Ribe</vt:lpstr>
      <vt:lpstr>16.Zamrznjeni izdelki</vt:lpstr>
      <vt:lpstr>17.Sladoled</vt:lpstr>
      <vt:lpstr>18.Sveža zelenjava,stročnice</vt:lpstr>
      <vt:lpstr>19.Sveže in suho sadje,oreščki</vt:lpstr>
      <vt:lpstr>20.Eko sadje in zelenjava</vt:lpstr>
      <vt:lpstr>21.Brezalkoholne pijače</vt:lpstr>
      <vt:lpstr>22.Alkoholne pijače</vt:lpstr>
      <vt:lpstr>23.Jajca</vt:lpstr>
      <vt:lpstr>24.Eko jajca</vt:lpstr>
      <vt:lpstr>25.Dietni izdelki</vt:lpstr>
      <vt:lpstr>26.Splošno prehrambeno blago</vt:lpstr>
      <vt:lpstr>27.Juhe,omake,dodatki,začimbe</vt:lpstr>
      <vt:lpstr>28.Olja, majoneze</vt:lpstr>
      <vt:lpstr>'1.Mleko in mlečni izdelki'!Tiskanje_naslovov</vt:lpstr>
      <vt:lpstr>'10.Testenine,zakuhe,testo'!Tiskanje_naslovov</vt:lpstr>
      <vt:lpstr>'11.Moke in mlevski izdelki'!Tiskanje_naslovov</vt:lpstr>
      <vt:lpstr>'12.Eko moke in eko mlevski izd.'!Tiskanje_naslovov</vt:lpstr>
      <vt:lpstr>'13.Konzervirana sadje in zel.'!Tiskanje_naslovov</vt:lpstr>
      <vt:lpstr>'14.Zamrznjena sadje in zel.'!Tiskanje_naslovov</vt:lpstr>
      <vt:lpstr>'15.Ribe'!Tiskanje_naslovov</vt:lpstr>
      <vt:lpstr>'16.Zamrznjeni izdelki'!Tiskanje_naslovov</vt:lpstr>
      <vt:lpstr>'17.Sladoled'!Tiskanje_naslovov</vt:lpstr>
      <vt:lpstr>'18.Sveža zelenjava,stročnice'!Tiskanje_naslovov</vt:lpstr>
      <vt:lpstr>'19.Sveže in suho sadje,oreščki'!Tiskanje_naslovov</vt:lpstr>
      <vt:lpstr>'2.Mleko v vedru'!Tiskanje_naslovov</vt:lpstr>
      <vt:lpstr>'20.Eko sadje in zelenjava'!Tiskanje_naslovov</vt:lpstr>
      <vt:lpstr>'21.Brezalkoholne pijače'!Tiskanje_naslovov</vt:lpstr>
      <vt:lpstr>'22.Alkoholne pijače'!Tiskanje_naslovov</vt:lpstr>
      <vt:lpstr>'23.Jajca'!Tiskanje_naslovov</vt:lpstr>
      <vt:lpstr>'24.Eko jajca'!Tiskanje_naslovov</vt:lpstr>
      <vt:lpstr>'25.Dietni izdelki'!Tiskanje_naslovov</vt:lpstr>
      <vt:lpstr>'26.Splošno prehrambeno blago'!Tiskanje_naslovov</vt:lpstr>
      <vt:lpstr>'27.Juhe,omake,dodatki,začimbe'!Tiskanje_naslovov</vt:lpstr>
      <vt:lpstr>'28.Olja, majoneze'!Tiskanje_naslovov</vt:lpstr>
      <vt:lpstr>'3.Eko mleko in mlečni izdelki'!Tiskanje_naslovov</vt:lpstr>
      <vt:lpstr>'4.Meso in mesni izdelki'!Tiskanje_naslovov</vt:lpstr>
      <vt:lpstr>'5.Eko meso in mesni izdelki'!Tiskanje_naslovov</vt:lpstr>
      <vt:lpstr>'6.Perut.meso in perut.izdelki'!Tiskanje_naslovov</vt:lpstr>
      <vt:lpstr>'7.Kruh,pekovski in fini izd.'!Tiskanje_naslovov</vt:lpstr>
      <vt:lpstr>'8.Eko in bio kruh'!Tiskanje_naslovov</vt:lpstr>
      <vt:lpstr>'9.Kruh dopeka'!Tiskanje_naslovov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Ema</cp:lastModifiedBy>
  <cp:lastPrinted>2024-10-09T11:11:03Z</cp:lastPrinted>
  <dcterms:created xsi:type="dcterms:W3CDTF">2010-12-03T12:30:29Z</dcterms:created>
  <dcterms:modified xsi:type="dcterms:W3CDTF">2024-10-29T11:58:13Z</dcterms:modified>
</cp:coreProperties>
</file>